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xl/calcChain.xml" ContentType="application/vnd.openxmlformats-officedocument.spreadsheetml.calcChain+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27809"/>
  <workbookPr filterPrivacy="1"/>
  <mc:AlternateContent xmlns:mc="http://schemas.openxmlformats.org/markup-compatibility/2006">
    <mc:Choice Requires="x15">
      <x15ac:absPath xmlns:x15ac="http://schemas.microsoft.com/office/spreadsheetml/2010/11/ac" url="/Volumes/Seagate Backup Plus Drive/Papers/Dropbox/FLFP — Accounting exercises/GEGI - Pennings/"/>
    </mc:Choice>
  </mc:AlternateContent>
  <bookViews>
    <workbookView xWindow="0" yWindow="460" windowWidth="19420" windowHeight="10420" activeTab="1"/>
  </bookViews>
  <sheets>
    <sheet name="Readme" sheetId="3" r:id="rId1"/>
    <sheet name="Data_GEGI" sheetId="2" r:id="rId2"/>
  </sheets>
  <calcPr calcId="150001" concurrentCalc="0"/>
  <extLst>
    <ext xmlns:x14="http://schemas.microsoft.com/office/spreadsheetml/2009/9/main" uri="{79F54976-1DA5-4618-B147-4CDE4B953A38}">
      <x14:workbookPr defaultImageDpi="32767"/>
    </ext>
    <ext xmlns:mx="http://schemas.microsoft.com/office/mac/excel/2008/main" uri="{7523E5D3-25F3-A5E0-1632-64F254C22452}">
      <mx:ArchID Flags="2"/>
    </ex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5" i="2" l="1"/>
  <c r="H5" i="2"/>
  <c r="J5" i="2"/>
  <c r="G5" i="2"/>
  <c r="D5" i="2"/>
  <c r="G16" i="2"/>
  <c r="D20" i="2"/>
  <c r="D25" i="2"/>
  <c r="I141" i="2"/>
  <c r="H178" i="2"/>
  <c r="D185" i="2"/>
  <c r="I185" i="2"/>
  <c r="G185" i="2"/>
  <c r="D186" i="2"/>
  <c r="G186" i="2"/>
  <c r="I187" i="2"/>
  <c r="G187" i="2"/>
  <c r="I188" i="2"/>
  <c r="D189" i="2"/>
  <c r="I189" i="2"/>
  <c r="G189" i="2"/>
  <c r="K190" i="2"/>
  <c r="L189" i="2"/>
  <c r="D184" i="2"/>
  <c r="H118" i="2"/>
  <c r="H186" i="2"/>
  <c r="L179" i="2"/>
  <c r="L170" i="2"/>
  <c r="L140" i="2"/>
  <c r="L174" i="2"/>
  <c r="L187" i="2"/>
  <c r="L169" i="2"/>
  <c r="G188" i="2"/>
  <c r="L147" i="2"/>
  <c r="L141" i="2"/>
  <c r="H185" i="2"/>
  <c r="J185" i="2"/>
  <c r="H187" i="2"/>
  <c r="J187" i="2"/>
  <c r="L183" i="2"/>
  <c r="L77" i="2"/>
  <c r="L37" i="2"/>
  <c r="L145" i="2"/>
  <c r="H188" i="2"/>
  <c r="J188" i="2"/>
  <c r="I186" i="2"/>
  <c r="D182" i="2"/>
  <c r="L173" i="2"/>
  <c r="L142" i="2"/>
  <c r="G141" i="2"/>
  <c r="G100" i="2"/>
  <c r="D92" i="2"/>
  <c r="D90" i="2"/>
  <c r="G87" i="2"/>
  <c r="D86" i="2"/>
  <c r="D82" i="2"/>
  <c r="I57" i="2"/>
  <c r="L131" i="2"/>
  <c r="D176" i="2"/>
  <c r="I177" i="2"/>
  <c r="I150" i="2"/>
  <c r="I148" i="2"/>
  <c r="H138" i="2"/>
  <c r="H130" i="2"/>
  <c r="D55" i="2"/>
  <c r="G82" i="2"/>
  <c r="G75" i="2"/>
  <c r="G52" i="2"/>
  <c r="H168" i="2"/>
  <c r="H158" i="2"/>
  <c r="D63" i="2"/>
  <c r="G59" i="2"/>
  <c r="D45" i="2"/>
  <c r="D26" i="2"/>
  <c r="D11" i="2"/>
  <c r="D178" i="2"/>
  <c r="D98" i="2"/>
  <c r="I35" i="2"/>
  <c r="G6" i="2"/>
  <c r="I75" i="2"/>
  <c r="H60" i="2"/>
  <c r="I28" i="2"/>
  <c r="G85" i="2"/>
  <c r="G168" i="2"/>
  <c r="D152" i="2"/>
  <c r="I109" i="2"/>
  <c r="H100" i="2"/>
  <c r="G58" i="2"/>
  <c r="G132" i="2"/>
  <c r="G122" i="2"/>
  <c r="I102" i="2"/>
  <c r="H67" i="2"/>
  <c r="G49" i="2"/>
  <c r="H48" i="2"/>
  <c r="D33" i="2"/>
  <c r="I136" i="2"/>
  <c r="I132" i="2"/>
  <c r="G167" i="2"/>
  <c r="G162" i="2"/>
  <c r="D160" i="2"/>
  <c r="G152" i="2"/>
  <c r="G137" i="2"/>
  <c r="D136" i="2"/>
  <c r="G133" i="2"/>
  <c r="G129" i="2"/>
  <c r="G123" i="2"/>
  <c r="G119" i="2"/>
  <c r="G112" i="2"/>
  <c r="D79" i="2"/>
  <c r="G61" i="2"/>
  <c r="I43" i="2"/>
  <c r="G35" i="2"/>
  <c r="I29" i="2"/>
  <c r="I167" i="2"/>
  <c r="H151" i="2"/>
  <c r="H140" i="2"/>
  <c r="I137" i="2"/>
  <c r="I124" i="2"/>
  <c r="I112" i="2"/>
  <c r="H75" i="2"/>
  <c r="H24" i="2"/>
  <c r="I101" i="2"/>
  <c r="D22" i="2"/>
  <c r="I166" i="2"/>
  <c r="D124" i="2"/>
  <c r="G117" i="2"/>
  <c r="D113" i="2"/>
  <c r="G110" i="2"/>
  <c r="D54" i="2"/>
  <c r="G51" i="2"/>
  <c r="G48" i="2"/>
  <c r="D23" i="2"/>
  <c r="G175" i="2"/>
  <c r="D156" i="2"/>
  <c r="D154" i="2"/>
  <c r="G145" i="2"/>
  <c r="G143" i="2"/>
  <c r="I117" i="2"/>
  <c r="H114" i="2"/>
  <c r="G106" i="2"/>
  <c r="D80" i="2"/>
  <c r="I58" i="2"/>
  <c r="H181" i="2"/>
  <c r="I145" i="2"/>
  <c r="I143" i="2"/>
  <c r="H125" i="2"/>
  <c r="H110" i="2"/>
  <c r="H94" i="2"/>
  <c r="H58" i="2"/>
  <c r="G157" i="2"/>
  <c r="G151" i="2"/>
  <c r="D150" i="2"/>
  <c r="D139" i="2"/>
  <c r="D128" i="2"/>
  <c r="D104" i="2"/>
  <c r="G96" i="2"/>
  <c r="I92" i="2"/>
  <c r="G68" i="2"/>
  <c r="D29" i="2"/>
  <c r="G26" i="2"/>
  <c r="D172" i="2"/>
  <c r="H166" i="2"/>
  <c r="I146" i="2"/>
  <c r="I107" i="2"/>
  <c r="I68" i="2"/>
  <c r="I41" i="2"/>
  <c r="I38" i="2"/>
  <c r="H36" i="2"/>
  <c r="H30" i="2"/>
  <c r="D71" i="2"/>
  <c r="G130" i="2"/>
  <c r="I158" i="2"/>
  <c r="G135" i="2"/>
  <c r="G127" i="2"/>
  <c r="H108" i="2"/>
  <c r="H99" i="2"/>
  <c r="D97" i="2"/>
  <c r="I87" i="2"/>
  <c r="G73" i="2"/>
  <c r="G43" i="2"/>
  <c r="I16" i="2"/>
  <c r="G181" i="2"/>
  <c r="H167" i="2"/>
  <c r="D162" i="2"/>
  <c r="I149" i="2"/>
  <c r="G138" i="2"/>
  <c r="D137" i="2"/>
  <c r="D133" i="2"/>
  <c r="I129" i="2"/>
  <c r="D126" i="2"/>
  <c r="I122" i="2"/>
  <c r="I118" i="2"/>
  <c r="J118" i="2"/>
  <c r="H97" i="2"/>
  <c r="D93" i="2"/>
  <c r="H88" i="2"/>
  <c r="H87" i="2"/>
  <c r="D76" i="2"/>
  <c r="I72" i="2"/>
  <c r="H71" i="2"/>
  <c r="G60" i="2"/>
  <c r="I59" i="2"/>
  <c r="G55" i="2"/>
  <c r="G45" i="2"/>
  <c r="H44" i="2"/>
  <c r="I36" i="2"/>
  <c r="D32" i="2"/>
  <c r="I30" i="2"/>
  <c r="I25" i="2"/>
  <c r="I21" i="2"/>
  <c r="H9" i="2"/>
  <c r="G173" i="2"/>
  <c r="G182" i="2"/>
  <c r="I181" i="2"/>
  <c r="G179" i="2"/>
  <c r="I157" i="2"/>
  <c r="I152" i="2"/>
  <c r="H129" i="2"/>
  <c r="H122" i="2"/>
  <c r="D116" i="2"/>
  <c r="H111" i="2"/>
  <c r="I91" i="2"/>
  <c r="H80" i="2"/>
  <c r="G78" i="2"/>
  <c r="D64" i="2"/>
  <c r="D47" i="2"/>
  <c r="I45" i="2"/>
  <c r="G41" i="2"/>
  <c r="D40" i="2"/>
  <c r="G37" i="2"/>
  <c r="I22" i="2"/>
  <c r="D169" i="2"/>
  <c r="G159" i="2"/>
  <c r="I140" i="2"/>
  <c r="G113" i="2"/>
  <c r="D112" i="2"/>
  <c r="D107" i="2"/>
  <c r="D37" i="2"/>
  <c r="G176" i="2"/>
  <c r="I176" i="2"/>
  <c r="D161" i="2"/>
  <c r="I159" i="2"/>
  <c r="H155" i="2"/>
  <c r="G147" i="2"/>
  <c r="D145" i="2"/>
  <c r="I127" i="2"/>
  <c r="I120" i="2"/>
  <c r="I113" i="2"/>
  <c r="G109" i="2"/>
  <c r="D103" i="2"/>
  <c r="G99" i="2"/>
  <c r="G97" i="2"/>
  <c r="I85" i="2"/>
  <c r="H78" i="2"/>
  <c r="G71" i="2"/>
  <c r="I66" i="2"/>
  <c r="G57" i="2"/>
  <c r="D56" i="2"/>
  <c r="H49" i="2"/>
  <c r="I39" i="2"/>
  <c r="I33" i="2"/>
  <c r="G8" i="2"/>
  <c r="H173" i="2"/>
  <c r="H159" i="2"/>
  <c r="I147" i="2"/>
  <c r="D140" i="2"/>
  <c r="I128" i="2"/>
  <c r="I114" i="2"/>
  <c r="J114" i="2"/>
  <c r="H85" i="2"/>
  <c r="J85" i="2"/>
  <c r="H26" i="2"/>
  <c r="I8" i="2"/>
  <c r="H7" i="2"/>
  <c r="D62" i="2"/>
  <c r="D53" i="2"/>
  <c r="D15" i="2"/>
  <c r="D177" i="2"/>
  <c r="L133" i="2"/>
  <c r="G174" i="2"/>
  <c r="D163" i="2"/>
  <c r="D151" i="2"/>
  <c r="D148" i="2"/>
  <c r="D144" i="2"/>
  <c r="D132" i="2"/>
  <c r="G120" i="2"/>
  <c r="G107" i="2"/>
  <c r="I106" i="2"/>
  <c r="G102" i="2"/>
  <c r="G101" i="2"/>
  <c r="I100" i="2"/>
  <c r="I99" i="2"/>
  <c r="H95" i="2"/>
  <c r="G91" i="2"/>
  <c r="D88" i="2"/>
  <c r="G83" i="2"/>
  <c r="G74" i="2"/>
  <c r="G72" i="2"/>
  <c r="I70" i="2"/>
  <c r="G67" i="2"/>
  <c r="I60" i="2"/>
  <c r="D59" i="2"/>
  <c r="H47" i="2"/>
  <c r="D46" i="2"/>
  <c r="D41" i="2"/>
  <c r="G38" i="2"/>
  <c r="H29" i="2"/>
  <c r="I26" i="2"/>
  <c r="D17" i="2"/>
  <c r="D14" i="2"/>
  <c r="I134" i="2"/>
  <c r="I96" i="2"/>
  <c r="I89" i="2"/>
  <c r="I83" i="2"/>
  <c r="I73" i="2"/>
  <c r="I67" i="2"/>
  <c r="H61" i="2"/>
  <c r="I27" i="2"/>
  <c r="I19" i="2"/>
  <c r="H150" i="2"/>
  <c r="I133" i="2"/>
  <c r="I175" i="2"/>
  <c r="I168" i="2"/>
  <c r="J168" i="2"/>
  <c r="G142" i="2"/>
  <c r="H137" i="2"/>
  <c r="H133" i="2"/>
  <c r="G125" i="2"/>
  <c r="H113" i="2"/>
  <c r="I97" i="2"/>
  <c r="H91" i="2"/>
  <c r="D72" i="2"/>
  <c r="D67" i="2"/>
  <c r="G64" i="2"/>
  <c r="G44" i="2"/>
  <c r="D36" i="2"/>
  <c r="D19" i="2"/>
  <c r="G15" i="2"/>
  <c r="H12" i="2"/>
  <c r="I6" i="2"/>
  <c r="H152" i="2"/>
  <c r="H123" i="2"/>
  <c r="G178" i="2"/>
  <c r="H174" i="2"/>
  <c r="I173" i="2"/>
  <c r="H145" i="2"/>
  <c r="I135" i="2"/>
  <c r="I130" i="2"/>
  <c r="H102" i="2"/>
  <c r="G94" i="2"/>
  <c r="I84" i="2"/>
  <c r="I76" i="2"/>
  <c r="H74" i="2"/>
  <c r="H68" i="2"/>
  <c r="I64" i="2"/>
  <c r="I53" i="2"/>
  <c r="I51" i="2"/>
  <c r="I49" i="2"/>
  <c r="I44" i="2"/>
  <c r="I40" i="2"/>
  <c r="D39" i="2"/>
  <c r="H33" i="2"/>
  <c r="D31" i="2"/>
  <c r="G13" i="2"/>
  <c r="D12" i="2"/>
  <c r="I7" i="2"/>
  <c r="H182" i="2"/>
  <c r="D168" i="2"/>
  <c r="G155" i="2"/>
  <c r="H128" i="2"/>
  <c r="D85" i="2"/>
  <c r="I54" i="2"/>
  <c r="I47" i="2"/>
  <c r="H41" i="2"/>
  <c r="G34" i="2"/>
  <c r="H183" i="2"/>
  <c r="G177" i="2"/>
  <c r="I170" i="2"/>
  <c r="G150" i="2"/>
  <c r="G149" i="2"/>
  <c r="G148" i="2"/>
  <c r="D130" i="2"/>
  <c r="D110" i="2"/>
  <c r="D94" i="2"/>
  <c r="I71" i="2"/>
  <c r="H37" i="2"/>
  <c r="G9" i="2"/>
  <c r="D8" i="2"/>
  <c r="G183" i="2"/>
  <c r="D155" i="2"/>
  <c r="I82" i="2"/>
  <c r="I62" i="2"/>
  <c r="D50" i="2"/>
  <c r="G42" i="2"/>
  <c r="G36" i="2"/>
  <c r="G33" i="2"/>
  <c r="I24" i="2"/>
  <c r="I182" i="2"/>
  <c r="D181" i="2"/>
  <c r="D167" i="2"/>
  <c r="D166" i="2"/>
  <c r="I162" i="2"/>
  <c r="H149" i="2"/>
  <c r="H148" i="2"/>
  <c r="G146" i="2"/>
  <c r="G140" i="2"/>
  <c r="I139" i="2"/>
  <c r="D138" i="2"/>
  <c r="H136" i="2"/>
  <c r="G134" i="2"/>
  <c r="G128" i="2"/>
  <c r="D122" i="2"/>
  <c r="H120" i="2"/>
  <c r="H117" i="2"/>
  <c r="G115" i="2"/>
  <c r="D114" i="2"/>
  <c r="I110" i="2"/>
  <c r="H104" i="2"/>
  <c r="G95" i="2"/>
  <c r="D89" i="2"/>
  <c r="I80" i="2"/>
  <c r="H76" i="2"/>
  <c r="G65" i="2"/>
  <c r="I63" i="2"/>
  <c r="D60" i="2"/>
  <c r="D58" i="2"/>
  <c r="I52" i="2"/>
  <c r="D44" i="2"/>
  <c r="G27" i="2"/>
  <c r="G24" i="2"/>
  <c r="G12" i="2"/>
  <c r="I11" i="2"/>
  <c r="G10" i="2"/>
  <c r="G7" i="2"/>
  <c r="D7" i="2"/>
  <c r="I65" i="2"/>
  <c r="I151" i="2"/>
  <c r="G136" i="2"/>
  <c r="D131" i="2"/>
  <c r="G104" i="2"/>
  <c r="H92" i="2"/>
  <c r="G76" i="2"/>
  <c r="H72" i="2"/>
  <c r="J72" i="2"/>
  <c r="G66" i="2"/>
  <c r="H64" i="2"/>
  <c r="G30" i="2"/>
  <c r="D10" i="2"/>
  <c r="I95" i="2"/>
  <c r="I179" i="2"/>
  <c r="I172" i="2"/>
  <c r="D165" i="2"/>
  <c r="G158" i="2"/>
  <c r="I153" i="2"/>
  <c r="H124" i="2"/>
  <c r="G118" i="2"/>
  <c r="G111" i="2"/>
  <c r="G108" i="2"/>
  <c r="H106" i="2"/>
  <c r="I104" i="2"/>
  <c r="H86" i="2"/>
  <c r="I81" i="2"/>
  <c r="I74" i="2"/>
  <c r="H73" i="2"/>
  <c r="D69" i="2"/>
  <c r="H52" i="2"/>
  <c r="D51" i="2"/>
  <c r="G47" i="2"/>
  <c r="G39" i="2"/>
  <c r="I37" i="2"/>
  <c r="I34" i="2"/>
  <c r="G29" i="2"/>
  <c r="G28" i="2"/>
  <c r="D27" i="2"/>
  <c r="I15" i="2"/>
  <c r="I163" i="2"/>
  <c r="I142" i="2"/>
  <c r="I111" i="2"/>
  <c r="I108" i="2"/>
  <c r="I88" i="2"/>
  <c r="I77" i="2"/>
  <c r="H59" i="2"/>
  <c r="H55" i="2"/>
  <c r="I48" i="2"/>
  <c r="J48" i="2"/>
  <c r="H45" i="2"/>
  <c r="H38" i="2"/>
  <c r="H21" i="2"/>
  <c r="I13" i="2"/>
  <c r="I12" i="2"/>
  <c r="H8" i="2"/>
  <c r="I115" i="2"/>
  <c r="H177" i="2"/>
  <c r="J177" i="2"/>
  <c r="G163" i="2"/>
  <c r="H179" i="2"/>
  <c r="I155" i="2"/>
  <c r="D180" i="2"/>
  <c r="I178" i="2"/>
  <c r="J178" i="2"/>
  <c r="G172" i="2"/>
  <c r="D159" i="2"/>
  <c r="G124" i="2"/>
  <c r="D111" i="2"/>
  <c r="H107" i="2"/>
  <c r="G86" i="2"/>
  <c r="D78" i="2"/>
  <c r="D73" i="2"/>
  <c r="I61" i="2"/>
  <c r="G56" i="2"/>
  <c r="D48" i="2"/>
  <c r="D13" i="2"/>
  <c r="D158" i="2"/>
  <c r="I183" i="2"/>
  <c r="I174" i="2"/>
  <c r="H170" i="2"/>
  <c r="G166" i="2"/>
  <c r="I138" i="2"/>
  <c r="I125" i="2"/>
  <c r="D120" i="2"/>
  <c r="I119" i="2"/>
  <c r="D117" i="2"/>
  <c r="G114" i="2"/>
  <c r="H112" i="2"/>
  <c r="D105" i="2"/>
  <c r="D102" i="2"/>
  <c r="I93" i="2"/>
  <c r="I86" i="2"/>
  <c r="G84" i="2"/>
  <c r="D83" i="2"/>
  <c r="H82" i="2"/>
  <c r="I78" i="2"/>
  <c r="G70" i="2"/>
  <c r="I56" i="2"/>
  <c r="I55" i="2"/>
  <c r="H51" i="2"/>
  <c r="I42" i="2"/>
  <c r="I9" i="2"/>
  <c r="I10" i="2"/>
  <c r="G19" i="2"/>
  <c r="H19" i="2"/>
  <c r="L188" i="2"/>
  <c r="M188" i="2"/>
  <c r="N188" i="2"/>
  <c r="D188" i="2"/>
  <c r="H176" i="2"/>
  <c r="I171" i="2"/>
  <c r="G170" i="2"/>
  <c r="G169" i="2"/>
  <c r="H169" i="2"/>
  <c r="L158" i="2"/>
  <c r="D157" i="2"/>
  <c r="H157" i="2"/>
  <c r="L155" i="2"/>
  <c r="L153" i="2"/>
  <c r="J150" i="2"/>
  <c r="L146" i="2"/>
  <c r="L139" i="2"/>
  <c r="G131" i="2"/>
  <c r="H131" i="2"/>
  <c r="L129" i="2"/>
  <c r="L11" i="2"/>
  <c r="L19" i="2"/>
  <c r="L22" i="2"/>
  <c r="L25" i="2"/>
  <c r="L40" i="2"/>
  <c r="L54" i="2"/>
  <c r="L63" i="2"/>
  <c r="L5" i="2"/>
  <c r="L6" i="2"/>
  <c r="L7" i="2"/>
  <c r="L29" i="2"/>
  <c r="L30" i="2"/>
  <c r="L36" i="2"/>
  <c r="L44" i="2"/>
  <c r="L47" i="2"/>
  <c r="L58" i="2"/>
  <c r="L38" i="2"/>
  <c r="L52" i="2"/>
  <c r="L61" i="2"/>
  <c r="L10" i="2"/>
  <c r="L21" i="2"/>
  <c r="L62" i="2"/>
  <c r="L41" i="2"/>
  <c r="L71" i="2"/>
  <c r="L84" i="2"/>
  <c r="L96" i="2"/>
  <c r="L101" i="2"/>
  <c r="L109" i="2"/>
  <c r="L64" i="2"/>
  <c r="L73" i="2"/>
  <c r="L85" i="2"/>
  <c r="L97" i="2"/>
  <c r="L12" i="2"/>
  <c r="L87" i="2"/>
  <c r="L91" i="2"/>
  <c r="L112" i="2"/>
  <c r="L117" i="2"/>
  <c r="L26" i="2"/>
  <c r="L55" i="2"/>
  <c r="L67" i="2"/>
  <c r="L76" i="2"/>
  <c r="L80" i="2"/>
  <c r="L88" i="2"/>
  <c r="L92" i="2"/>
  <c r="L113" i="2"/>
  <c r="L114" i="2"/>
  <c r="L33" i="2"/>
  <c r="L78" i="2"/>
  <c r="L120" i="2"/>
  <c r="L135" i="2"/>
  <c r="L149" i="2"/>
  <c r="L122" i="2"/>
  <c r="L124" i="2"/>
  <c r="L128" i="2"/>
  <c r="L136" i="2"/>
  <c r="L148" i="2"/>
  <c r="L150" i="2"/>
  <c r="L166" i="2"/>
  <c r="L94" i="2"/>
  <c r="L159" i="2"/>
  <c r="L82" i="2"/>
  <c r="L130" i="2"/>
  <c r="L138" i="2"/>
  <c r="L152" i="2"/>
  <c r="L168" i="2"/>
  <c r="D187" i="2"/>
  <c r="D183" i="2"/>
  <c r="D179" i="2"/>
  <c r="H172" i="2"/>
  <c r="H171" i="2"/>
  <c r="I169" i="2"/>
  <c r="L167" i="2"/>
  <c r="D164" i="2"/>
  <c r="L157" i="2"/>
  <c r="D141" i="2"/>
  <c r="L134" i="2"/>
  <c r="I131" i="2"/>
  <c r="H119" i="2"/>
  <c r="D119" i="2"/>
  <c r="D134" i="2"/>
  <c r="H134" i="2"/>
  <c r="L186" i="2"/>
  <c r="L182" i="2"/>
  <c r="L178" i="2"/>
  <c r="D175" i="2"/>
  <c r="H175" i="2"/>
  <c r="L172" i="2"/>
  <c r="H162" i="2"/>
  <c r="G153" i="2"/>
  <c r="H153" i="2"/>
  <c r="G139" i="2"/>
  <c r="H139" i="2"/>
  <c r="J139" i="2"/>
  <c r="H132" i="2"/>
  <c r="L60" i="2"/>
  <c r="G171" i="2"/>
  <c r="H189" i="2"/>
  <c r="L185" i="2"/>
  <c r="L181" i="2"/>
  <c r="L177" i="2"/>
  <c r="L175" i="2"/>
  <c r="L163" i="2"/>
  <c r="L151" i="2"/>
  <c r="D142" i="2"/>
  <c r="H142" i="2"/>
  <c r="L137" i="2"/>
  <c r="L132" i="2"/>
  <c r="D127" i="2"/>
  <c r="H127" i="2"/>
  <c r="L125" i="2"/>
  <c r="L118" i="2"/>
  <c r="L107" i="2"/>
  <c r="D147" i="2"/>
  <c r="H147" i="2"/>
  <c r="D121" i="2"/>
  <c r="I121" i="2"/>
  <c r="D135" i="2"/>
  <c r="H135" i="2"/>
  <c r="L176" i="2"/>
  <c r="L162" i="2"/>
  <c r="D143" i="2"/>
  <c r="H143" i="2"/>
  <c r="L127" i="2"/>
  <c r="D123" i="2"/>
  <c r="I123" i="2"/>
  <c r="L108" i="2"/>
  <c r="D174" i="2"/>
  <c r="D173" i="2"/>
  <c r="L171" i="2"/>
  <c r="D146" i="2"/>
  <c r="H146" i="2"/>
  <c r="L143" i="2"/>
  <c r="G121" i="2"/>
  <c r="H121" i="2"/>
  <c r="L75" i="2"/>
  <c r="D171" i="2"/>
  <c r="D153" i="2"/>
  <c r="L123" i="2"/>
  <c r="L119" i="2"/>
  <c r="L106" i="2"/>
  <c r="D95" i="2"/>
  <c r="L89" i="2"/>
  <c r="L74" i="2"/>
  <c r="L68" i="2"/>
  <c r="L115" i="2"/>
  <c r="L104" i="2"/>
  <c r="D96" i="2"/>
  <c r="H96" i="2"/>
  <c r="L86" i="2"/>
  <c r="D84" i="2"/>
  <c r="H84" i="2"/>
  <c r="G77" i="2"/>
  <c r="H77" i="2"/>
  <c r="L42" i="2"/>
  <c r="G25" i="2"/>
  <c r="H25" i="2"/>
  <c r="H163" i="2"/>
  <c r="H141" i="2"/>
  <c r="J141" i="2"/>
  <c r="D129" i="2"/>
  <c r="D125" i="2"/>
  <c r="L121" i="2"/>
  <c r="D100" i="2"/>
  <c r="D99" i="2"/>
  <c r="G89" i="2"/>
  <c r="H89" i="2"/>
  <c r="G88" i="2"/>
  <c r="L43" i="2"/>
  <c r="D101" i="2"/>
  <c r="H101" i="2"/>
  <c r="L95" i="2"/>
  <c r="L93" i="2"/>
  <c r="L83" i="2"/>
  <c r="L81" i="2"/>
  <c r="G11" i="2"/>
  <c r="H11" i="2"/>
  <c r="D108" i="2"/>
  <c r="L102" i="2"/>
  <c r="L48" i="2"/>
  <c r="H115" i="2"/>
  <c r="L111" i="2"/>
  <c r="L110" i="2"/>
  <c r="M110" i="2"/>
  <c r="D109" i="2"/>
  <c r="H109" i="2"/>
  <c r="L100" i="2"/>
  <c r="L99" i="2"/>
  <c r="G93" i="2"/>
  <c r="H93" i="2"/>
  <c r="G92" i="2"/>
  <c r="G81" i="2"/>
  <c r="H81" i="2"/>
  <c r="G80" i="2"/>
  <c r="L49" i="2"/>
  <c r="D115" i="2"/>
  <c r="D106" i="2"/>
  <c r="D81" i="2"/>
  <c r="D77" i="2"/>
  <c r="D70" i="2"/>
  <c r="H70" i="2"/>
  <c r="G63" i="2"/>
  <c r="H63" i="2"/>
  <c r="J44" i="2"/>
  <c r="L39" i="2"/>
  <c r="D35" i="2"/>
  <c r="H35" i="2"/>
  <c r="D118" i="2"/>
  <c r="G62" i="2"/>
  <c r="L59" i="2"/>
  <c r="D57" i="2"/>
  <c r="H57" i="2"/>
  <c r="D28" i="2"/>
  <c r="H28" i="2"/>
  <c r="D16" i="2"/>
  <c r="H16" i="2"/>
  <c r="I94" i="2"/>
  <c r="J94" i="2"/>
  <c r="D91" i="2"/>
  <c r="D87" i="2"/>
  <c r="H83" i="2"/>
  <c r="D75" i="2"/>
  <c r="L72" i="2"/>
  <c r="L70" i="2"/>
  <c r="D65" i="2"/>
  <c r="H65" i="2"/>
  <c r="L51" i="2"/>
  <c r="G40" i="2"/>
  <c r="H40" i="2"/>
  <c r="L35" i="2"/>
  <c r="L34" i="2"/>
  <c r="D74" i="2"/>
  <c r="D66" i="2"/>
  <c r="H66" i="2"/>
  <c r="L57" i="2"/>
  <c r="L56" i="2"/>
  <c r="L53" i="2"/>
  <c r="D42" i="2"/>
  <c r="L28" i="2"/>
  <c r="L27" i="2"/>
  <c r="G22" i="2"/>
  <c r="H22" i="2"/>
  <c r="G21" i="2"/>
  <c r="L16" i="2"/>
  <c r="L15" i="2"/>
  <c r="L9" i="2"/>
  <c r="L8" i="2"/>
  <c r="D68" i="2"/>
  <c r="L66" i="2"/>
  <c r="L65" i="2"/>
  <c r="G54" i="2"/>
  <c r="H54" i="2"/>
  <c r="G53" i="2"/>
  <c r="L45" i="2"/>
  <c r="D43" i="2"/>
  <c r="H43" i="2"/>
  <c r="L24" i="2"/>
  <c r="D18" i="2"/>
  <c r="L13" i="2"/>
  <c r="D6" i="2"/>
  <c r="H6" i="2"/>
  <c r="D34" i="2"/>
  <c r="D24" i="2"/>
  <c r="D21" i="2"/>
  <c r="D61" i="2"/>
  <c r="H56" i="2"/>
  <c r="D52" i="2"/>
  <c r="D49" i="2"/>
  <c r="H42" i="2"/>
  <c r="D38" i="2"/>
  <c r="H34" i="2"/>
  <c r="H27" i="2"/>
  <c r="J27" i="2"/>
  <c r="H15" i="2"/>
  <c r="H13" i="2"/>
  <c r="D9" i="2"/>
  <c r="H62" i="2"/>
  <c r="H53" i="2"/>
  <c r="H39" i="2"/>
  <c r="H10" i="2"/>
  <c r="J186" i="2"/>
  <c r="J58" i="2"/>
  <c r="M186" i="2"/>
  <c r="J35" i="2"/>
  <c r="J112" i="2"/>
  <c r="J170" i="2"/>
  <c r="J16" i="2"/>
  <c r="J135" i="2"/>
  <c r="J64" i="2"/>
  <c r="J75" i="2"/>
  <c r="J92" i="2"/>
  <c r="J62" i="2"/>
  <c r="J138" i="2"/>
  <c r="M185" i="2"/>
  <c r="N185" i="2"/>
  <c r="M150" i="2"/>
  <c r="N150" i="2"/>
  <c r="J176" i="2"/>
  <c r="J63" i="2"/>
  <c r="J124" i="2"/>
  <c r="J22" i="2"/>
  <c r="J109" i="2"/>
  <c r="J11" i="2"/>
  <c r="J148" i="2"/>
  <c r="M140" i="2"/>
  <c r="J30" i="2"/>
  <c r="M187" i="2"/>
  <c r="N187" i="2"/>
  <c r="J163" i="2"/>
  <c r="J123" i="2"/>
  <c r="J106" i="2"/>
  <c r="J25" i="2"/>
  <c r="J57" i="2"/>
  <c r="J153" i="2"/>
  <c r="J147" i="2"/>
  <c r="M120" i="2"/>
  <c r="J158" i="2"/>
  <c r="M75" i="2"/>
  <c r="M118" i="2"/>
  <c r="N118" i="2"/>
  <c r="J182" i="2"/>
  <c r="J175" i="2"/>
  <c r="J130" i="2"/>
  <c r="M52" i="2"/>
  <c r="J136" i="2"/>
  <c r="M99" i="2"/>
  <c r="J143" i="2"/>
  <c r="M157" i="2"/>
  <c r="J100" i="2"/>
  <c r="J43" i="2"/>
  <c r="M59" i="2"/>
  <c r="M100" i="2"/>
  <c r="J71" i="2"/>
  <c r="J113" i="2"/>
  <c r="J66" i="2"/>
  <c r="J108" i="2"/>
  <c r="J53" i="2"/>
  <c r="J38" i="2"/>
  <c r="M37" i="2"/>
  <c r="J6" i="2"/>
  <c r="J132" i="2"/>
  <c r="J140" i="2"/>
  <c r="J89" i="2"/>
  <c r="M159" i="2"/>
  <c r="M30" i="2"/>
  <c r="J151" i="2"/>
  <c r="J24" i="2"/>
  <c r="J102" i="2"/>
  <c r="J67" i="2"/>
  <c r="J60" i="2"/>
  <c r="J45" i="2"/>
  <c r="J166" i="2"/>
  <c r="J125" i="2"/>
  <c r="J55" i="2"/>
  <c r="M168" i="2"/>
  <c r="N168" i="2"/>
  <c r="J59" i="2"/>
  <c r="J149" i="2"/>
  <c r="J29" i="2"/>
  <c r="J39" i="2"/>
  <c r="J110" i="2"/>
  <c r="N110" i="2"/>
  <c r="J146" i="2"/>
  <c r="J84" i="2"/>
  <c r="M151" i="2"/>
  <c r="M114" i="2"/>
  <c r="N114" i="2"/>
  <c r="J21" i="2"/>
  <c r="J28" i="2"/>
  <c r="M167" i="2"/>
  <c r="M67" i="2"/>
  <c r="M60" i="2"/>
  <c r="J9" i="2"/>
  <c r="M102" i="2"/>
  <c r="J51" i="2"/>
  <c r="M51" i="2"/>
  <c r="M49" i="2"/>
  <c r="M122" i="2"/>
  <c r="J36" i="2"/>
  <c r="M45" i="2"/>
  <c r="J65" i="2"/>
  <c r="J101" i="2"/>
  <c r="J86" i="2"/>
  <c r="J117" i="2"/>
  <c r="M166" i="2"/>
  <c r="M87" i="2"/>
  <c r="M9" i="2"/>
  <c r="J74" i="2"/>
  <c r="J145" i="2"/>
  <c r="J97" i="2"/>
  <c r="J159" i="2"/>
  <c r="J167" i="2"/>
  <c r="J181" i="2"/>
  <c r="M181" i="2"/>
  <c r="M91" i="2"/>
  <c r="J173" i="2"/>
  <c r="J134" i="2"/>
  <c r="M76" i="2"/>
  <c r="M12" i="2"/>
  <c r="J78" i="2"/>
  <c r="J80" i="2"/>
  <c r="J87" i="2"/>
  <c r="M107" i="2"/>
  <c r="J41" i="2"/>
  <c r="J49" i="2"/>
  <c r="J137" i="2"/>
  <c r="J40" i="2"/>
  <c r="M183" i="2"/>
  <c r="J152" i="2"/>
  <c r="J26" i="2"/>
  <c r="J99" i="2"/>
  <c r="J15" i="2"/>
  <c r="M148" i="2"/>
  <c r="M58" i="2"/>
  <c r="M129" i="2"/>
  <c r="J157" i="2"/>
  <c r="J82" i="2"/>
  <c r="M174" i="2"/>
  <c r="J88" i="2"/>
  <c r="M24" i="2"/>
  <c r="J37" i="2"/>
  <c r="M111" i="2"/>
  <c r="M127" i="2"/>
  <c r="M173" i="2"/>
  <c r="J127" i="2"/>
  <c r="M175" i="2"/>
  <c r="M158" i="2"/>
  <c r="J19" i="2"/>
  <c r="J8" i="2"/>
  <c r="J91" i="2"/>
  <c r="M123" i="2"/>
  <c r="M85" i="2"/>
  <c r="N85" i="2"/>
  <c r="J93" i="2"/>
  <c r="M178" i="2"/>
  <c r="N178" i="2"/>
  <c r="M113" i="2"/>
  <c r="M36" i="2"/>
  <c r="J107" i="2"/>
  <c r="J155" i="2"/>
  <c r="J76" i="2"/>
  <c r="J128" i="2"/>
  <c r="J33" i="2"/>
  <c r="J68" i="2"/>
  <c r="J133" i="2"/>
  <c r="M92" i="2"/>
  <c r="M112" i="2"/>
  <c r="J7" i="2"/>
  <c r="M137" i="2"/>
  <c r="M149" i="2"/>
  <c r="N149" i="2"/>
  <c r="M179" i="2"/>
  <c r="M86" i="2"/>
  <c r="J142" i="2"/>
  <c r="M7" i="2"/>
  <c r="J111" i="2"/>
  <c r="M74" i="2"/>
  <c r="M171" i="2"/>
  <c r="M125" i="2"/>
  <c r="M172" i="2"/>
  <c r="M152" i="2"/>
  <c r="M97" i="2"/>
  <c r="M71" i="2"/>
  <c r="J83" i="2"/>
  <c r="M136" i="2"/>
  <c r="M41" i="2"/>
  <c r="J179" i="2"/>
  <c r="J12" i="2"/>
  <c r="M82" i="2"/>
  <c r="M124" i="2"/>
  <c r="M117" i="2"/>
  <c r="M21" i="2"/>
  <c r="J120" i="2"/>
  <c r="J122" i="2"/>
  <c r="M16" i="2"/>
  <c r="M182" i="2"/>
  <c r="M145" i="2"/>
  <c r="J129" i="2"/>
  <c r="J70" i="2"/>
  <c r="J34" i="2"/>
  <c r="M88" i="2"/>
  <c r="M61" i="2"/>
  <c r="M29" i="2"/>
  <c r="J183" i="2"/>
  <c r="M121" i="2"/>
  <c r="M80" i="2"/>
  <c r="J47" i="2"/>
  <c r="M133" i="2"/>
  <c r="M68" i="2"/>
  <c r="J61" i="2"/>
  <c r="M15" i="2"/>
  <c r="J42" i="2"/>
  <c r="J81" i="2"/>
  <c r="J96" i="2"/>
  <c r="M108" i="2"/>
  <c r="M177" i="2"/>
  <c r="N177" i="2"/>
  <c r="J171" i="2"/>
  <c r="M33" i="2"/>
  <c r="M55" i="2"/>
  <c r="M47" i="2"/>
  <c r="M131" i="2"/>
  <c r="J104" i="2"/>
  <c r="M106" i="2"/>
  <c r="J172" i="2"/>
  <c r="M130" i="2"/>
  <c r="M128" i="2"/>
  <c r="M26" i="2"/>
  <c r="M73" i="2"/>
  <c r="M44" i="2"/>
  <c r="N44" i="2"/>
  <c r="J95" i="2"/>
  <c r="M176" i="2"/>
  <c r="M64" i="2"/>
  <c r="J174" i="2"/>
  <c r="M27" i="2"/>
  <c r="N27" i="2"/>
  <c r="J13" i="2"/>
  <c r="J54" i="2"/>
  <c r="J115" i="2"/>
  <c r="J77" i="2"/>
  <c r="M119" i="2"/>
  <c r="M109" i="2"/>
  <c r="M10" i="2"/>
  <c r="M25" i="2"/>
  <c r="M139" i="2"/>
  <c r="N139" i="2"/>
  <c r="J169" i="2"/>
  <c r="M170" i="2"/>
  <c r="J52" i="2"/>
  <c r="J73" i="2"/>
  <c r="M38" i="2"/>
  <c r="N38" i="2"/>
  <c r="M8" i="2"/>
  <c r="M57" i="2"/>
  <c r="M95" i="2"/>
  <c r="M22" i="2"/>
  <c r="J56" i="2"/>
  <c r="M28" i="2"/>
  <c r="J119" i="2"/>
  <c r="M77" i="2"/>
  <c r="M48" i="2"/>
  <c r="N48" i="2"/>
  <c r="M78" i="2"/>
  <c r="M155" i="2"/>
  <c r="M70" i="2"/>
  <c r="M104" i="2"/>
  <c r="M143" i="2"/>
  <c r="M138" i="2"/>
  <c r="M89" i="2"/>
  <c r="J10" i="2"/>
  <c r="M72" i="2"/>
  <c r="N72" i="2"/>
  <c r="J162" i="2"/>
  <c r="M40" i="2"/>
  <c r="M13" i="2"/>
  <c r="J121" i="2"/>
  <c r="M142" i="2"/>
  <c r="M135" i="2"/>
  <c r="M96" i="2"/>
  <c r="M19" i="2"/>
  <c r="M146" i="2"/>
  <c r="M94" i="2"/>
  <c r="N94" i="2"/>
  <c r="M101" i="2"/>
  <c r="M81" i="2"/>
  <c r="M43" i="2"/>
  <c r="M42" i="2"/>
  <c r="M84" i="2"/>
  <c r="M6" i="2"/>
  <c r="M11" i="2"/>
  <c r="M141" i="2"/>
  <c r="N141" i="2"/>
  <c r="M163" i="2"/>
  <c r="M65" i="2"/>
  <c r="M34" i="2"/>
  <c r="M83" i="2"/>
  <c r="M115" i="2"/>
  <c r="M162" i="2"/>
  <c r="M132" i="2"/>
  <c r="M5" i="2"/>
  <c r="N5" i="2"/>
  <c r="M147" i="2"/>
  <c r="M153" i="2"/>
  <c r="M169" i="2"/>
  <c r="M66" i="2"/>
  <c r="M53" i="2"/>
  <c r="M35" i="2"/>
  <c r="N35" i="2"/>
  <c r="M134" i="2"/>
  <c r="M63" i="2"/>
  <c r="M56" i="2"/>
  <c r="M39" i="2"/>
  <c r="M93" i="2"/>
  <c r="M189" i="2"/>
  <c r="J189" i="2"/>
  <c r="N186" i="2"/>
  <c r="M62" i="2"/>
  <c r="M54" i="2"/>
  <c r="J131" i="2"/>
  <c r="N29" i="2"/>
  <c r="N43" i="2"/>
  <c r="N58" i="2"/>
  <c r="N124" i="2"/>
  <c r="N163" i="2"/>
  <c r="N22" i="2"/>
  <c r="N16" i="2"/>
  <c r="N135" i="2"/>
  <c r="N62" i="2"/>
  <c r="N11" i="2"/>
  <c r="N146" i="2"/>
  <c r="N112" i="2"/>
  <c r="N75" i="2"/>
  <c r="N175" i="2"/>
  <c r="N140" i="2"/>
  <c r="N19" i="2"/>
  <c r="N57" i="2"/>
  <c r="N153" i="2"/>
  <c r="N120" i="2"/>
  <c r="N138" i="2"/>
  <c r="N64" i="2"/>
  <c r="N136" i="2"/>
  <c r="N92" i="2"/>
  <c r="N63" i="2"/>
  <c r="N82" i="2"/>
  <c r="N152" i="2"/>
  <c r="N86" i="2"/>
  <c r="N182" i="2"/>
  <c r="N53" i="2"/>
  <c r="N25" i="2"/>
  <c r="N122" i="2"/>
  <c r="N123" i="2"/>
  <c r="N109" i="2"/>
  <c r="N143" i="2"/>
  <c r="N176" i="2"/>
  <c r="N131" i="2"/>
  <c r="N147" i="2"/>
  <c r="N102" i="2"/>
  <c r="N52" i="2"/>
  <c r="N106" i="2"/>
  <c r="N108" i="2"/>
  <c r="N6" i="2"/>
  <c r="N158" i="2"/>
  <c r="N60" i="2"/>
  <c r="N30" i="2"/>
  <c r="N100" i="2"/>
  <c r="N67" i="2"/>
  <c r="N159" i="2"/>
  <c r="N134" i="2"/>
  <c r="N88" i="2"/>
  <c r="N37" i="2"/>
  <c r="N36" i="2"/>
  <c r="N24" i="2"/>
  <c r="N34" i="2"/>
  <c r="N8" i="2"/>
  <c r="N125" i="2"/>
  <c r="N157" i="2"/>
  <c r="N87" i="2"/>
  <c r="N167" i="2"/>
  <c r="N41" i="2"/>
  <c r="N166" i="2"/>
  <c r="N47" i="2"/>
  <c r="N111" i="2"/>
  <c r="N51" i="2"/>
  <c r="N101" i="2"/>
  <c r="N130" i="2"/>
  <c r="N97" i="2"/>
  <c r="N9" i="2"/>
  <c r="N89" i="2"/>
  <c r="N49" i="2"/>
  <c r="N21" i="2"/>
  <c r="N117" i="2"/>
  <c r="N71" i="2"/>
  <c r="N132" i="2"/>
  <c r="N70" i="2"/>
  <c r="N151" i="2"/>
  <c r="N45" i="2"/>
  <c r="N66" i="2"/>
  <c r="N179" i="2"/>
  <c r="N93" i="2"/>
  <c r="N84" i="2"/>
  <c r="N55" i="2"/>
  <c r="N145" i="2"/>
  <c r="N76" i="2"/>
  <c r="N39" i="2"/>
  <c r="N78" i="2"/>
  <c r="N40" i="2"/>
  <c r="N77" i="2"/>
  <c r="N7" i="2"/>
  <c r="N83" i="2"/>
  <c r="N68" i="2"/>
  <c r="N12" i="2"/>
  <c r="N107" i="2"/>
  <c r="N65" i="2"/>
  <c r="N28" i="2"/>
  <c r="N91" i="2"/>
  <c r="N74" i="2"/>
  <c r="N155" i="2"/>
  <c r="N128" i="2"/>
  <c r="N181" i="2"/>
  <c r="N121" i="2"/>
  <c r="N137" i="2"/>
  <c r="N173" i="2"/>
  <c r="N183" i="2"/>
  <c r="N174" i="2"/>
  <c r="N142" i="2"/>
  <c r="N26" i="2"/>
  <c r="N80" i="2"/>
  <c r="N171" i="2"/>
  <c r="N54" i="2"/>
  <c r="N129" i="2"/>
  <c r="N61" i="2"/>
  <c r="N119" i="2"/>
  <c r="N96" i="2"/>
  <c r="N133" i="2"/>
  <c r="N81" i="2"/>
  <c r="N127" i="2"/>
  <c r="N33" i="2"/>
  <c r="N15" i="2"/>
  <c r="N172" i="2"/>
  <c r="N13" i="2"/>
  <c r="N42" i="2"/>
  <c r="N104" i="2"/>
  <c r="N73" i="2"/>
  <c r="N169" i="2"/>
  <c r="N162" i="2"/>
  <c r="N10" i="2"/>
  <c r="N115" i="2"/>
  <c r="N95" i="2"/>
  <c r="N56" i="2"/>
  <c r="N189" i="2"/>
</calcChain>
</file>

<file path=xl/sharedStrings.xml><?xml version="1.0" encoding="utf-8"?>
<sst xmlns="http://schemas.openxmlformats.org/spreadsheetml/2006/main" count="440" uniqueCount="257">
  <si>
    <t>HCI_min=</t>
  </si>
  <si>
    <t xml:space="preserve">Source: Pennings (2020) and Equations 2, 5 and 7-9. Bold indicates rounded up to zero. </t>
  </si>
  <si>
    <t>Zimbabwe</t>
  </si>
  <si>
    <t>Zambia</t>
  </si>
  <si>
    <t>Yemen, Rep.</t>
  </si>
  <si>
    <t>West Bank and Gaza</t>
  </si>
  <si>
    <t>Vietnam</t>
  </si>
  <si>
    <t>Venezuela, RB</t>
  </si>
  <si>
    <t>Vanuatu</t>
  </si>
  <si>
    <t>Uzbekistan</t>
  </si>
  <si>
    <t>Uruguay</t>
  </si>
  <si>
    <t>United States</t>
  </si>
  <si>
    <t>United Kingdom</t>
  </si>
  <si>
    <t>Ukraine</t>
  </si>
  <si>
    <t>Uganda</t>
  </si>
  <si>
    <t>Tuvalu</t>
  </si>
  <si>
    <t>Turkey</t>
  </si>
  <si>
    <t>Tunisia</t>
  </si>
  <si>
    <t>Trinidad and Tobago</t>
  </si>
  <si>
    <t>Tonga</t>
  </si>
  <si>
    <t>Togo</t>
  </si>
  <si>
    <t>Timor-Leste</t>
  </si>
  <si>
    <t>Thailand</t>
  </si>
  <si>
    <t>Tanzania</t>
  </si>
  <si>
    <t>Tajikistan</t>
  </si>
  <si>
    <t>Taiwan, China</t>
  </si>
  <si>
    <t>Syrian Arab Republic</t>
  </si>
  <si>
    <t>Switzerland</t>
  </si>
  <si>
    <t>Sweden</t>
  </si>
  <si>
    <t>Suriname</t>
  </si>
  <si>
    <t>Sudan</t>
  </si>
  <si>
    <t>St. Kitts and Nevis</t>
  </si>
  <si>
    <t>Sri Lanka</t>
  </si>
  <si>
    <t>Spain</t>
  </si>
  <si>
    <t>South Sudan</t>
  </si>
  <si>
    <t>South Africa</t>
  </si>
  <si>
    <t>Somalia</t>
  </si>
  <si>
    <t>Solomon Islands</t>
  </si>
  <si>
    <t>Slovenia</t>
  </si>
  <si>
    <t>Slovak Republic</t>
  </si>
  <si>
    <t>Singapore</t>
  </si>
  <si>
    <t>Sierra Leone</t>
  </si>
  <si>
    <t>Seychelles</t>
  </si>
  <si>
    <t>Serbia</t>
  </si>
  <si>
    <t>Senegal</t>
  </si>
  <si>
    <t>Sao Tome and Principe</t>
  </si>
  <si>
    <t>Samoa</t>
  </si>
  <si>
    <t>Rwanda</t>
  </si>
  <si>
    <t>Russian Federation</t>
  </si>
  <si>
    <t>Romania</t>
  </si>
  <si>
    <t>Portugal</t>
  </si>
  <si>
    <t>Poland</t>
  </si>
  <si>
    <t>Philippines</t>
  </si>
  <si>
    <t>Peru</t>
  </si>
  <si>
    <t>Paraguay</t>
  </si>
  <si>
    <t>Papua New Guinea</t>
  </si>
  <si>
    <t>Panama</t>
  </si>
  <si>
    <t>Palau</t>
  </si>
  <si>
    <t>Pakistan</t>
  </si>
  <si>
    <t>Female</t>
  </si>
  <si>
    <t>Male</t>
  </si>
  <si>
    <t>GEGI full (%)</t>
  </si>
  <si>
    <t>ω</t>
  </si>
  <si>
    <t>h</t>
  </si>
  <si>
    <t>HCI</t>
  </si>
  <si>
    <t>Other Emp. Gap (%)</t>
  </si>
  <si>
    <t>Other Empl. Rate (15-64)</t>
  </si>
  <si>
    <t>Better Emp. Gap (%)</t>
  </si>
  <si>
    <t>Better Empl. Rate (15-64)</t>
  </si>
  <si>
    <t>GEGI basic (%)</t>
  </si>
  <si>
    <t>Empl.-to-Pop. Ratio (15-64)</t>
  </si>
  <si>
    <t>Norway</t>
  </si>
  <si>
    <t>North Macedonia</t>
  </si>
  <si>
    <t>Nigeria</t>
  </si>
  <si>
    <t>Niger</t>
  </si>
  <si>
    <t>Nicaragua</t>
  </si>
  <si>
    <t>New Zealand</t>
  </si>
  <si>
    <t>Netherlands</t>
  </si>
  <si>
    <t>Nauru</t>
  </si>
  <si>
    <t>Namibia</t>
  </si>
  <si>
    <t>Myanmar</t>
  </si>
  <si>
    <t>Mozambique</t>
  </si>
  <si>
    <t>Morocco</t>
  </si>
  <si>
    <t>Montenegro</t>
  </si>
  <si>
    <t>Mongolia</t>
  </si>
  <si>
    <t>Moldova</t>
  </si>
  <si>
    <t>Micronesia, Fed. Sts.</t>
  </si>
  <si>
    <t>Mexico</t>
  </si>
  <si>
    <t>Mauritius</t>
  </si>
  <si>
    <t>Mauritania</t>
  </si>
  <si>
    <t>Marshall Islands</t>
  </si>
  <si>
    <t>Malta</t>
  </si>
  <si>
    <t>Mali</t>
  </si>
  <si>
    <t>Malaysia</t>
  </si>
  <si>
    <t>Malawi</t>
  </si>
  <si>
    <t>Madagascar</t>
  </si>
  <si>
    <t>Macao SAR, China</t>
  </si>
  <si>
    <t>Luxembourg</t>
  </si>
  <si>
    <t>Lithuania</t>
  </si>
  <si>
    <t>Libya</t>
  </si>
  <si>
    <t>Liberia</t>
  </si>
  <si>
    <t>Lesotho</t>
  </si>
  <si>
    <t>Lebanon</t>
  </si>
  <si>
    <t>Latvia</t>
  </si>
  <si>
    <t>Lao PDR</t>
  </si>
  <si>
    <t>Kyrgyz Republic</t>
  </si>
  <si>
    <t>Kosovo</t>
  </si>
  <si>
    <t>Korea, Rep.</t>
  </si>
  <si>
    <t>Kiribati</t>
  </si>
  <si>
    <t>Kenya</t>
  </si>
  <si>
    <t>Kazakhstan</t>
  </si>
  <si>
    <t>Jordan</t>
  </si>
  <si>
    <t>Japan</t>
  </si>
  <si>
    <t>Jamaica</t>
  </si>
  <si>
    <t>Italy</t>
  </si>
  <si>
    <t>Israel</t>
  </si>
  <si>
    <t>Ireland</t>
  </si>
  <si>
    <t>Iraq</t>
  </si>
  <si>
    <t>Iran, Islamic Rep.</t>
  </si>
  <si>
    <t>Indonesia</t>
  </si>
  <si>
    <t>India</t>
  </si>
  <si>
    <t>Iceland</t>
  </si>
  <si>
    <t>Hungary</t>
  </si>
  <si>
    <t>Hong Kong SAR, China</t>
  </si>
  <si>
    <t>Honduras</t>
  </si>
  <si>
    <t>Haiti</t>
  </si>
  <si>
    <t>Guyana</t>
  </si>
  <si>
    <t>Guinea-Bissau</t>
  </si>
  <si>
    <t>Guinea</t>
  </si>
  <si>
    <t>Guatemala</t>
  </si>
  <si>
    <t>Greece</t>
  </si>
  <si>
    <t>Ghana</t>
  </si>
  <si>
    <t>Germany</t>
  </si>
  <si>
    <t>Georgia</t>
  </si>
  <si>
    <t>Gambia, The</t>
  </si>
  <si>
    <t>Gabon</t>
  </si>
  <si>
    <t>France</t>
  </si>
  <si>
    <t>Finland</t>
  </si>
  <si>
    <t>Fiji</t>
  </si>
  <si>
    <t>Ethiopia</t>
  </si>
  <si>
    <t>Eswatini</t>
  </si>
  <si>
    <t>Estonia</t>
  </si>
  <si>
    <t>El Salvador</t>
  </si>
  <si>
    <t>Egypt, Arab Rep.</t>
  </si>
  <si>
    <t>Ecuador</t>
  </si>
  <si>
    <t>Dominican Republic</t>
  </si>
  <si>
    <t>Djibouti</t>
  </si>
  <si>
    <t>Denmark</t>
  </si>
  <si>
    <t>Czech Republic</t>
  </si>
  <si>
    <t>Cyprus</t>
  </si>
  <si>
    <t>Curacao</t>
  </si>
  <si>
    <t>Croatia</t>
  </si>
  <si>
    <t>Cote d'Ivoire</t>
  </si>
  <si>
    <t>Costa Rica</t>
  </si>
  <si>
    <t>Congo, Rep.</t>
  </si>
  <si>
    <t>Congo, Dem. Rep.</t>
  </si>
  <si>
    <t>Comoros</t>
  </si>
  <si>
    <t>Colombia</t>
  </si>
  <si>
    <t>China</t>
  </si>
  <si>
    <t>Chile</t>
  </si>
  <si>
    <t>Chad</t>
  </si>
  <si>
    <t>Central African Republic</t>
  </si>
  <si>
    <t>Canada</t>
  </si>
  <si>
    <t>Cameroon</t>
  </si>
  <si>
    <t>Cambodia</t>
  </si>
  <si>
    <t>Cabo Verde</t>
  </si>
  <si>
    <t>Burundi</t>
  </si>
  <si>
    <t>Burkina Faso</t>
  </si>
  <si>
    <t>Bulgaria</t>
  </si>
  <si>
    <t>Brunei Darussalam</t>
  </si>
  <si>
    <t>Brazil</t>
  </si>
  <si>
    <t>Botswana</t>
  </si>
  <si>
    <t>Bosnia and Herzegovina</t>
  </si>
  <si>
    <t>Bolivia</t>
  </si>
  <si>
    <t>Bhutan</t>
  </si>
  <si>
    <t>Benin</t>
  </si>
  <si>
    <t>Belize</t>
  </si>
  <si>
    <t>Belgium</t>
  </si>
  <si>
    <t>Belarus</t>
  </si>
  <si>
    <t>Barbados</t>
  </si>
  <si>
    <t>Bangladesh</t>
  </si>
  <si>
    <t>Bahamas, The</t>
  </si>
  <si>
    <t>Azerbaijan</t>
  </si>
  <si>
    <t>Austria</t>
  </si>
  <si>
    <t>Australia</t>
  </si>
  <si>
    <t>Armenia</t>
  </si>
  <si>
    <t>Argentina</t>
  </si>
  <si>
    <t>Angola</t>
  </si>
  <si>
    <t>Algeria</t>
  </si>
  <si>
    <t>Albania</t>
  </si>
  <si>
    <t>Afghanistan</t>
  </si>
  <si>
    <t>Bahrain*</t>
  </si>
  <si>
    <t>Kuwait*</t>
  </si>
  <si>
    <t>Maldives*</t>
  </si>
  <si>
    <t>Oman*</t>
  </si>
  <si>
    <t>Qatar*</t>
  </si>
  <si>
    <t>Saudi Arabia*</t>
  </si>
  <si>
    <t>United Arab Emirates*</t>
  </si>
  <si>
    <t>Nepal*</t>
  </si>
  <si>
    <t xml:space="preserve">* For these 8 countries with unbalanced male-female populations, the adjusted basic &amp; full GEGIs are prreferred (see Appendix 4 and Appendix Table 2) . </t>
  </si>
  <si>
    <t>ILO</t>
  </si>
  <si>
    <t>JOIN</t>
  </si>
  <si>
    <t>JOIN (missing SEBJ)</t>
  </si>
  <si>
    <t>ILO (missing SEBJ)</t>
  </si>
  <si>
    <t>ILO/JOIN</t>
  </si>
  <si>
    <t>ILO/Interpolated ILO</t>
  </si>
  <si>
    <t>B</t>
  </si>
  <si>
    <t>C</t>
  </si>
  <si>
    <t>See End Notes for Column:</t>
  </si>
  <si>
    <t>D</t>
  </si>
  <si>
    <t>E</t>
  </si>
  <si>
    <t>F</t>
  </si>
  <si>
    <t>G</t>
  </si>
  <si>
    <t>H</t>
  </si>
  <si>
    <t>I</t>
  </si>
  <si>
    <t>J</t>
  </si>
  <si>
    <t>K</t>
  </si>
  <si>
    <t>L</t>
  </si>
  <si>
    <t>M</t>
  </si>
  <si>
    <t>N</t>
  </si>
  <si>
    <t>O</t>
  </si>
  <si>
    <t>P</t>
  </si>
  <si>
    <t>Columns B &amp; C</t>
  </si>
  <si>
    <t>Column D</t>
  </si>
  <si>
    <t>Column G</t>
  </si>
  <si>
    <t>Column J</t>
  </si>
  <si>
    <t>Other Employment Gap calculated using Equation 8 (Section 3.2)</t>
  </si>
  <si>
    <t>Better Employment Gap calculated using Equation 7 (Section 3.2).</t>
  </si>
  <si>
    <t>Employment Data Source</t>
  </si>
  <si>
    <t xml:space="preserve">Column K </t>
  </si>
  <si>
    <t>Human Capital Index (HCI) data from the 2020 World Bank Human Capital Update: https://www.worldbank.org/en/publication/human-capital and https://development-data-hub-s3-public.s3.amazonaws.com/ddhfiles/144347/hci_data_september_2020.xlsx</t>
  </si>
  <si>
    <t>Scales human capital measure is HCI relative to theoretical minimum HCI score. See Equation (9) in Section 3.2 and Pennings (2020)</t>
  </si>
  <si>
    <t>Column L</t>
  </si>
  <si>
    <t>Column M</t>
  </si>
  <si>
    <t>GDP weight on Better Employment, as defined in Equation 9 (Section 3.2)</t>
  </si>
  <si>
    <t>Column N</t>
  </si>
  <si>
    <t>Full GEGI as calculalted by Equation 5 in Section 3.1</t>
  </si>
  <si>
    <t>Year of Employment Data</t>
  </si>
  <si>
    <t xml:space="preserve">Column O </t>
  </si>
  <si>
    <t>Source of Employment Data for the Employment to Population Data or Share of Employment in Better Jobs (SEBJ). Employment to population data are never interpolated, but SEBJ are sometimes interpolated for ILO data (see Section 3.2 and Pennings 2020). ILO= International Labour Organization and JOIN= World Bank Global JObs INdicators Database</t>
  </si>
  <si>
    <t>Column P</t>
  </si>
  <si>
    <t>Year of employment data, calculated as an average if calculated from multiple sources of different years (see Section 3.2 and Pennings 2020).</t>
  </si>
  <si>
    <t>Extended Version of Appendix Table 1: Gender Employment Gaps Index (Basic and Full GEGI) - from Pennings (2022) "A Gender Employment Gap Index (GEGI): A Simple Measure of the Economic Gains from Closing Gender Employment Gaps, with an Application to the Pacific Islands"</t>
  </si>
  <si>
    <t>Replication file for "A Gender Employment Gap Index (GEGI): A Simple Measure of the Economic Gains from Closing Gender Employment Gaps, with an Application to the Pacific Islands"</t>
  </si>
  <si>
    <t>By Steven Pennings (spennings@worldbank.org)</t>
  </si>
  <si>
    <t>Feburary 2022 (Version 1.0)</t>
  </si>
  <si>
    <t>Macroeconomic and Growth Team, World Bank Research Department</t>
  </si>
  <si>
    <t>If using the data or index, please cite: Pennings S. (2022) "A Gender Employment Gap Index (GEGI): A Simple Measure of the Economic Gains from Closing Gender Employment Gaps, with an Application to the Pacific Islands"</t>
  </si>
  <si>
    <t xml:space="preserve">Note that the Gender Employment Gap Index (GEGI), data and working paper reflect the views  of the author and are not necessarily those of the World Bank, its executive directors or the countries they represent. </t>
  </si>
  <si>
    <t>Endnotes - Description of Data in Each Column</t>
  </si>
  <si>
    <t>Employment Data from the ILO or JOIN databases of the employment-to-population ratio for male or female populations aged 15-64 years. See Section 2.3 and Pennings (2020)</t>
  </si>
  <si>
    <t>Basic GEGI as calculated in Equation 2 in the text (Section 2.1).</t>
  </si>
  <si>
    <t>Better Employment Rate  calculated from ILO/JOIN employment data (age 15-64) as in Equations 10 and 11 in the main text. See Section 3.3 and Pennings (2020). Share of employment in better jobs (SEBJ) is sometime interpolated for ILO data as inidicated in Column O.</t>
  </si>
  <si>
    <t>Other Employment Rate is (Employment to Population Ratio) less (Better Employment Rate)  (see Section 3.2).</t>
  </si>
  <si>
    <t xml:space="preserve">Columns H &amp; I </t>
  </si>
  <si>
    <t>Columns E &amp; F</t>
  </si>
  <si>
    <t>https://sites.google.com/site/stevenpennings/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</si>
</sst>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6" x14ac:knownFonts="1">
    <font>
      <sz val="11"/>
      <color theme="1"/>
      <name val="Calibri"/>
      <family val="2"/>
      <scheme val="minor"/>
    </font>
    <font>
      <sz val="11"/>
      <color theme="1"/>
      <name val="Calibri"/>
      <family val="2"/>
      <scheme val="minor"/>
    </font>
    <font>
      <b/>
      <sz val="11"/>
      <color theme="1"/>
      <name val="Calibri"/>
      <family val="2"/>
      <scheme val="minor"/>
    </font>
    <font>
      <sz val="10"/>
      <color theme="1"/>
      <name val="Calibri"/>
      <family val="2"/>
      <scheme val="minor"/>
    </font>
    <font>
      <b/>
      <sz val="15"/>
      <color theme="1"/>
      <name val="Calibri"/>
      <family val="2"/>
      <scheme val="minor"/>
    </font>
    <font>
      <sz val="14"/>
      <color theme="1"/>
      <name val="Calibri"/>
      <family val="2"/>
      <scheme val="minor"/>
    </font>
  </fonts>
  <fills count="3">
    <fill>
      <patternFill patternType="none"/>
    </fill>
    <fill>
      <patternFill patternType="gray125"/>
    </fill>
    <fill>
      <patternFill patternType="solid">
        <fgColor theme="2"/>
        <bgColor indexed="64"/>
      </patternFill>
    </fill>
  </fills>
  <borders count="4">
    <border>
      <left/>
      <right/>
      <top/>
      <bottom/>
      <diagonal/>
    </border>
    <border>
      <left/>
      <right/>
      <top/>
      <bottom style="thin">
        <color auto="1"/>
      </bottom>
      <diagonal/>
    </border>
    <border>
      <left/>
      <right/>
      <top style="thin">
        <color auto="1"/>
      </top>
      <bottom/>
      <diagonal/>
    </border>
    <border>
      <left/>
      <right/>
      <top style="thin">
        <color auto="1"/>
      </top>
      <bottom style="thin">
        <color auto="1"/>
      </bottom>
      <diagonal/>
    </border>
  </borders>
  <cellStyleXfs count="2">
    <xf numFmtId="0" fontId="0" fillId="0" borderId="0"/>
    <xf numFmtId="9" fontId="1" fillId="0" borderId="0" applyFont="0" applyFill="0" applyBorder="0" applyAlignment="0" applyProtection="0"/>
  </cellStyleXfs>
  <cellXfs count="39">
    <xf numFmtId="0" fontId="0" fillId="0" borderId="0" xfId="0"/>
    <xf numFmtId="165" fontId="1" fillId="2" borderId="0" xfId="1" applyNumberFormat="1" applyFont="1" applyFill="1" applyAlignment="1">
      <alignment horizontal="center"/>
    </xf>
    <xf numFmtId="2" fontId="0" fillId="0" borderId="0" xfId="0" applyNumberFormat="1" applyAlignment="1">
      <alignment horizontal="center"/>
    </xf>
    <xf numFmtId="164" fontId="0" fillId="0" borderId="0" xfId="0" applyNumberFormat="1" applyAlignment="1">
      <alignment horizontal="center"/>
    </xf>
    <xf numFmtId="165" fontId="0" fillId="0" borderId="0" xfId="1" applyNumberFormat="1" applyFont="1" applyAlignment="1">
      <alignment horizontal="center"/>
    </xf>
    <xf numFmtId="165" fontId="2" fillId="2" borderId="0" xfId="1" applyNumberFormat="1" applyFont="1" applyFill="1" applyAlignment="1">
      <alignment horizontal="center"/>
    </xf>
    <xf numFmtId="0" fontId="0" fillId="0" borderId="1" xfId="0" applyBorder="1" applyAlignment="1">
      <alignment horizontal="center"/>
    </xf>
    <xf numFmtId="0" fontId="0" fillId="0" borderId="1" xfId="0" applyBorder="1"/>
    <xf numFmtId="165" fontId="1" fillId="2" borderId="1" xfId="1" applyNumberFormat="1" applyFont="1" applyFill="1" applyBorder="1" applyAlignment="1">
      <alignment horizontal="center"/>
    </xf>
    <xf numFmtId="2" fontId="0" fillId="0" borderId="1" xfId="0" applyNumberFormat="1" applyBorder="1" applyAlignment="1">
      <alignment horizontal="center"/>
    </xf>
    <xf numFmtId="164" fontId="0" fillId="0" borderId="1" xfId="0" applyNumberFormat="1" applyBorder="1" applyAlignment="1">
      <alignment horizontal="center"/>
    </xf>
    <xf numFmtId="165" fontId="0" fillId="0" borderId="1" xfId="1" applyNumberFormat="1" applyFont="1" applyBorder="1" applyAlignment="1">
      <alignment horizontal="center"/>
    </xf>
    <xf numFmtId="165" fontId="1" fillId="2" borderId="0" xfId="1" applyNumberFormat="1" applyFont="1" applyFill="1" applyBorder="1" applyAlignment="1">
      <alignment horizontal="center"/>
    </xf>
    <xf numFmtId="165" fontId="0" fillId="0" borderId="0" xfId="1" applyNumberFormat="1" applyFont="1" applyBorder="1" applyAlignment="1">
      <alignment horizontal="center"/>
    </xf>
    <xf numFmtId="0" fontId="0" fillId="0" borderId="2" xfId="0" applyBorder="1" applyAlignment="1">
      <alignment horizontal="right"/>
    </xf>
    <xf numFmtId="2" fontId="0" fillId="0" borderId="2" xfId="0" applyNumberFormat="1" applyBorder="1"/>
    <xf numFmtId="0" fontId="0" fillId="0" borderId="2" xfId="0" applyBorder="1"/>
    <xf numFmtId="0" fontId="0" fillId="0" borderId="0" xfId="0" applyAlignment="1">
      <alignment horizontal="center"/>
    </xf>
    <xf numFmtId="0" fontId="2" fillId="0" borderId="3" xfId="0" applyFont="1" applyBorder="1"/>
    <xf numFmtId="0" fontId="2" fillId="0" borderId="3" xfId="0" applyFont="1" applyBorder="1" applyAlignment="1">
      <alignment horizontal="center"/>
    </xf>
    <xf numFmtId="0" fontId="0" fillId="0" borderId="0" xfId="0" applyAlignment="1">
      <alignment vertical="center"/>
    </xf>
    <xf numFmtId="0" fontId="0" fillId="0" borderId="0" xfId="0" applyAlignment="1">
      <alignment horizontal="left" vertical="center"/>
    </xf>
    <xf numFmtId="0" fontId="2" fillId="2" borderId="3" xfId="0" applyFont="1" applyFill="1" applyBorder="1" applyAlignment="1">
      <alignment horizontal="center"/>
    </xf>
    <xf numFmtId="0" fontId="5" fillId="0" borderId="0" xfId="0" applyFont="1"/>
    <xf numFmtId="0" fontId="2" fillId="0" borderId="1" xfId="0" applyFont="1" applyBorder="1"/>
    <xf numFmtId="0" fontId="4" fillId="0" borderId="0" xfId="0" applyFont="1" applyAlignment="1">
      <alignment horizontal="left"/>
    </xf>
    <xf numFmtId="0" fontId="2" fillId="0" borderId="2" xfId="0" applyFont="1" applyBorder="1" applyAlignment="1">
      <alignment horizontal="center" vertical="center"/>
    </xf>
    <xf numFmtId="0" fontId="2" fillId="0" borderId="1" xfId="0" applyFont="1" applyBorder="1" applyAlignment="1">
      <alignment horizontal="center" vertical="center"/>
    </xf>
    <xf numFmtId="0" fontId="2"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0" borderId="2" xfId="0" applyBorder="1" applyAlignment="1">
      <alignment horizontal="left" wrapText="1"/>
    </xf>
    <xf numFmtId="0" fontId="0" fillId="0" borderId="0" xfId="0" applyAlignment="1">
      <alignment horizontal="left" wrapText="1"/>
    </xf>
    <xf numFmtId="0" fontId="2" fillId="0" borderId="1" xfId="0" applyFont="1" applyBorder="1" applyAlignment="1">
      <alignment horizontal="center" wrapText="1"/>
    </xf>
    <xf numFmtId="0" fontId="3" fillId="0" borderId="2" xfId="0" applyFont="1" applyBorder="1" applyAlignment="1">
      <alignment horizontal="left"/>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left"/>
    </xf>
    <xf numFmtId="0" fontId="2" fillId="0" borderId="0" xfId="0" applyFont="1" applyAlignment="1">
      <alignment horizontal="center" wrapText="1"/>
    </xf>
    <xf numFmtId="0" fontId="2" fillId="0" borderId="0" xfId="0" applyFont="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6" Type="http://schemas.openxmlformats.org/officeDocument/2006/relationships/calcChain" Target="calcChain.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0"/>
  <sheetViews>
    <sheetView workbookViewId="0">
      <selection activeCell="E17" sqref="E17"/>
    </sheetView>
  </sheetViews>
  <sheetFormatPr baseColWidth="10" defaultColWidth="8.83203125" defaultRowHeight="15" x14ac:dyDescent="0.2"/>
  <cols>
    <col min="1" max="1" width="6.1640625" customWidth="1"/>
    <col min="25" max="25" width="7.33203125" customWidth="1"/>
  </cols>
  <sheetData>
    <row r="1" spans="1:25" ht="22.5" customHeight="1" x14ac:dyDescent="0.25">
      <c r="A1" s="25" t="s">
        <v>243</v>
      </c>
      <c r="B1" s="25"/>
      <c r="C1" s="25"/>
      <c r="D1" s="25"/>
      <c r="E1" s="25"/>
      <c r="F1" s="25"/>
      <c r="G1" s="25"/>
      <c r="H1" s="25"/>
      <c r="I1" s="25"/>
      <c r="J1" s="25"/>
      <c r="K1" s="25"/>
      <c r="L1" s="25"/>
      <c r="M1" s="25"/>
      <c r="N1" s="25"/>
      <c r="O1" s="25"/>
      <c r="P1" s="25"/>
      <c r="Q1" s="25"/>
      <c r="R1" s="25"/>
      <c r="S1" s="25"/>
      <c r="T1" s="25"/>
      <c r="U1" s="25"/>
      <c r="V1" s="25"/>
      <c r="W1" s="25"/>
      <c r="X1" s="25"/>
      <c r="Y1" s="25"/>
    </row>
    <row r="2" spans="1:25" ht="23.25" customHeight="1" x14ac:dyDescent="0.25">
      <c r="A2" s="23" t="s">
        <v>244</v>
      </c>
    </row>
    <row r="3" spans="1:25" ht="23.25" customHeight="1" x14ac:dyDescent="0.25">
      <c r="A3" s="23" t="s">
        <v>246</v>
      </c>
    </row>
    <row r="4" spans="1:25" ht="22.5" customHeight="1" x14ac:dyDescent="0.25">
      <c r="A4" s="23" t="s">
        <v>256</v>
      </c>
    </row>
    <row r="6" spans="1:25" ht="19" x14ac:dyDescent="0.25">
      <c r="A6" s="23" t="s">
        <v>245</v>
      </c>
    </row>
    <row r="7" spans="1:25" ht="19" x14ac:dyDescent="0.25">
      <c r="A7" s="23"/>
    </row>
    <row r="8" spans="1:25" ht="19" x14ac:dyDescent="0.25">
      <c r="A8" s="23" t="s">
        <v>247</v>
      </c>
    </row>
    <row r="10" spans="1:25" ht="23.25" customHeight="1" x14ac:dyDescent="0.25">
      <c r="A10" s="23" t="s">
        <v>248</v>
      </c>
    </row>
  </sheetData>
  <mergeCells count="1">
    <mergeCell ref="A1:Y1"/>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05"/>
  <sheetViews>
    <sheetView tabSelected="1" workbookViewId="0">
      <pane ySplit="4" topLeftCell="A5" activePane="bottomLeft" state="frozen"/>
      <selection pane="bottomLeft" activeCell="G199" sqref="G199"/>
    </sheetView>
  </sheetViews>
  <sheetFormatPr baseColWidth="10" defaultColWidth="8.83203125" defaultRowHeight="15" x14ac:dyDescent="0.2"/>
  <cols>
    <col min="1" max="1" width="25.33203125" customWidth="1"/>
    <col min="2" max="2" width="6.83203125" customWidth="1"/>
    <col min="3" max="3" width="7.83203125" customWidth="1"/>
    <col min="4" max="4" width="7.5" customWidth="1"/>
    <col min="5" max="5" width="6" customWidth="1"/>
    <col min="6" max="6" width="7" customWidth="1"/>
    <col min="7" max="7" width="11.1640625" customWidth="1"/>
    <col min="8" max="8" width="6.83203125" customWidth="1"/>
    <col min="9" max="9" width="7.5" customWidth="1"/>
    <col min="10" max="10" width="10.5" customWidth="1"/>
    <col min="11" max="11" width="4.6640625" customWidth="1"/>
    <col min="12" max="12" width="4.5" customWidth="1"/>
    <col min="13" max="13" width="5.83203125" customWidth="1"/>
    <col min="14" max="14" width="10.33203125" customWidth="1"/>
    <col min="15" max="15" width="19.33203125" customWidth="1"/>
    <col min="16" max="16" width="15.6640625" customWidth="1"/>
  </cols>
  <sheetData>
    <row r="1" spans="1:16" ht="30" customHeight="1" x14ac:dyDescent="0.2">
      <c r="A1" s="32" t="s">
        <v>242</v>
      </c>
      <c r="B1" s="32"/>
      <c r="C1" s="32"/>
      <c r="D1" s="32"/>
      <c r="E1" s="32"/>
      <c r="F1" s="32"/>
      <c r="G1" s="32"/>
      <c r="H1" s="32"/>
      <c r="I1" s="32"/>
      <c r="J1" s="32"/>
      <c r="K1" s="32"/>
      <c r="L1" s="32"/>
      <c r="M1" s="32"/>
      <c r="N1" s="32"/>
      <c r="O1" s="32"/>
      <c r="P1" s="32"/>
    </row>
    <row r="2" spans="1:16" ht="30" customHeight="1" x14ac:dyDescent="0.2">
      <c r="B2" s="37" t="s">
        <v>70</v>
      </c>
      <c r="C2" s="37"/>
      <c r="D2" s="28" t="s">
        <v>69</v>
      </c>
      <c r="E2" s="37" t="s">
        <v>68</v>
      </c>
      <c r="F2" s="37"/>
      <c r="G2" s="38" t="s">
        <v>67</v>
      </c>
      <c r="H2" s="37" t="s">
        <v>66</v>
      </c>
      <c r="I2" s="37"/>
      <c r="J2" s="38" t="s">
        <v>65</v>
      </c>
      <c r="K2" s="26" t="s">
        <v>64</v>
      </c>
      <c r="L2" s="26" t="s">
        <v>63</v>
      </c>
      <c r="M2" s="26" t="s">
        <v>62</v>
      </c>
      <c r="N2" s="28" t="s">
        <v>61</v>
      </c>
      <c r="O2" s="34" t="s">
        <v>228</v>
      </c>
      <c r="P2" s="34" t="s">
        <v>237</v>
      </c>
    </row>
    <row r="3" spans="1:16" ht="15" customHeight="1" x14ac:dyDescent="0.2">
      <c r="A3" s="7"/>
      <c r="B3" s="6" t="s">
        <v>60</v>
      </c>
      <c r="C3" s="6" t="s">
        <v>59</v>
      </c>
      <c r="D3" s="29"/>
      <c r="E3" s="6" t="s">
        <v>60</v>
      </c>
      <c r="F3" s="6" t="s">
        <v>59</v>
      </c>
      <c r="G3" s="35"/>
      <c r="H3" s="6" t="s">
        <v>60</v>
      </c>
      <c r="I3" s="6" t="s">
        <v>59</v>
      </c>
      <c r="J3" s="35"/>
      <c r="K3" s="27"/>
      <c r="L3" s="27"/>
      <c r="M3" s="27"/>
      <c r="N3" s="29"/>
      <c r="O3" s="35"/>
      <c r="P3" s="35"/>
    </row>
    <row r="4" spans="1:16" ht="15" customHeight="1" x14ac:dyDescent="0.2">
      <c r="A4" s="18" t="s">
        <v>208</v>
      </c>
      <c r="B4" s="19" t="s">
        <v>206</v>
      </c>
      <c r="C4" s="19" t="s">
        <v>207</v>
      </c>
      <c r="D4" s="22" t="s">
        <v>209</v>
      </c>
      <c r="E4" s="19" t="s">
        <v>210</v>
      </c>
      <c r="F4" s="19" t="s">
        <v>211</v>
      </c>
      <c r="G4" s="19" t="s">
        <v>212</v>
      </c>
      <c r="H4" s="19" t="s">
        <v>213</v>
      </c>
      <c r="I4" s="19" t="s">
        <v>214</v>
      </c>
      <c r="J4" s="19" t="s">
        <v>215</v>
      </c>
      <c r="K4" s="19" t="s">
        <v>216</v>
      </c>
      <c r="L4" s="19" t="s">
        <v>217</v>
      </c>
      <c r="M4" s="19" t="s">
        <v>218</v>
      </c>
      <c r="N4" s="22" t="s">
        <v>219</v>
      </c>
      <c r="O4" s="19" t="s">
        <v>220</v>
      </c>
      <c r="P4" s="19" t="s">
        <v>221</v>
      </c>
    </row>
    <row r="5" spans="1:16" ht="15" customHeight="1" x14ac:dyDescent="0.2">
      <c r="A5" t="s">
        <v>190</v>
      </c>
      <c r="B5" s="2">
        <v>0.68006699999999998</v>
      </c>
      <c r="C5" s="2">
        <v>0.18823300000000001</v>
      </c>
      <c r="D5" s="1">
        <f>(B5-C5)/(B5+C5)</f>
        <v>0.56643326039387309</v>
      </c>
      <c r="E5" s="2">
        <v>0.14799380000000001</v>
      </c>
      <c r="F5" s="2">
        <v>1.8577400000000001E-2</v>
      </c>
      <c r="G5" s="4">
        <f>(E5-F5)/(E5+F5)</f>
        <v>0.7769434331985362</v>
      </c>
      <c r="H5" s="2">
        <f>B5-E5</f>
        <v>0.53207319999999991</v>
      </c>
      <c r="I5" s="2">
        <f>C5-F5</f>
        <v>0.16965560000000002</v>
      </c>
      <c r="J5" s="4">
        <f>(H5-I5)/(H5+I5)</f>
        <v>0.51646391027416849</v>
      </c>
      <c r="K5" s="2">
        <v>0.40028409999999998</v>
      </c>
      <c r="L5" s="3">
        <f t="shared" ref="L5:L13" si="0">K5/$K$190</f>
        <v>2.0226717095844826</v>
      </c>
      <c r="M5" s="2">
        <f t="shared" ref="M5:M13" si="1">L5*(E5+F5)/(L5*(E5+F5)+H5+I5)</f>
        <v>0.32438224128815996</v>
      </c>
      <c r="N5" s="1">
        <f t="shared" ref="N5:N13" si="2">M5*G5+(1-M5)*J5</f>
        <v>0.60095884173004555</v>
      </c>
      <c r="O5" s="17" t="s">
        <v>200</v>
      </c>
      <c r="P5" s="17">
        <v>2017</v>
      </c>
    </row>
    <row r="6" spans="1:16" ht="15" customHeight="1" x14ac:dyDescent="0.2">
      <c r="A6" t="s">
        <v>189</v>
      </c>
      <c r="B6" s="2">
        <v>0.64329999999999998</v>
      </c>
      <c r="C6" s="2">
        <v>0.503</v>
      </c>
      <c r="D6" s="1">
        <f t="shared" ref="D6:D29" si="3">(B6-C6)/(B6+C6)</f>
        <v>0.12239378871150657</v>
      </c>
      <c r="E6" s="2">
        <v>0.2845145</v>
      </c>
      <c r="F6" s="2">
        <v>0.19094359999999999</v>
      </c>
      <c r="G6" s="4">
        <f t="shared" ref="G6:G13" si="4">(E6-F6)/(E6+F6)</f>
        <v>0.19680156884486774</v>
      </c>
      <c r="H6" s="2">
        <f t="shared" ref="H6:H13" si="5">B6-E6</f>
        <v>0.35878549999999998</v>
      </c>
      <c r="I6" s="2">
        <f t="shared" ref="I6:I13" si="6">C6-F6</f>
        <v>0.31205640000000001</v>
      </c>
      <c r="J6" s="4">
        <f t="shared" ref="J6:J13" si="7">(H6-I6)/(H6+I6)</f>
        <v>6.9657396176356856E-2</v>
      </c>
      <c r="K6" s="2">
        <v>0.63425089999999995</v>
      </c>
      <c r="L6" s="3">
        <f t="shared" si="0"/>
        <v>3.2049270810619173</v>
      </c>
      <c r="M6" s="2">
        <f t="shared" si="1"/>
        <v>0.69432858755560078</v>
      </c>
      <c r="N6" s="1">
        <f t="shared" si="2"/>
        <v>0.15793723000120943</v>
      </c>
      <c r="O6" s="17" t="s">
        <v>200</v>
      </c>
      <c r="P6" s="17">
        <v>2015</v>
      </c>
    </row>
    <row r="7" spans="1:16" ht="15" customHeight="1" x14ac:dyDescent="0.2">
      <c r="A7" t="s">
        <v>188</v>
      </c>
      <c r="B7" s="2">
        <v>0.64610000000000001</v>
      </c>
      <c r="C7" s="2">
        <v>0.1464</v>
      </c>
      <c r="D7" s="1">
        <f t="shared" si="3"/>
        <v>0.63053627760252373</v>
      </c>
      <c r="E7" s="2">
        <v>0.4547408</v>
      </c>
      <c r="F7" s="2">
        <v>0.109317</v>
      </c>
      <c r="G7" s="4">
        <f t="shared" si="4"/>
        <v>0.61239078690162596</v>
      </c>
      <c r="H7" s="2">
        <f t="shared" si="5"/>
        <v>0.19135920000000001</v>
      </c>
      <c r="I7" s="2">
        <f t="shared" si="6"/>
        <v>3.7083000000000005E-2</v>
      </c>
      <c r="J7" s="4">
        <f t="shared" si="7"/>
        <v>0.67534019546300983</v>
      </c>
      <c r="K7" s="2">
        <v>0.53455640000000004</v>
      </c>
      <c r="L7" s="3">
        <f t="shared" si="0"/>
        <v>2.7011617684972413</v>
      </c>
      <c r="M7" s="2">
        <f t="shared" si="1"/>
        <v>0.86961460276220803</v>
      </c>
      <c r="N7" s="1">
        <f t="shared" si="2"/>
        <v>0.62059847054278605</v>
      </c>
      <c r="O7" s="17" t="s">
        <v>205</v>
      </c>
      <c r="P7" s="17">
        <v>2017</v>
      </c>
    </row>
    <row r="8" spans="1:16" ht="15" customHeight="1" x14ac:dyDescent="0.2">
      <c r="A8" t="s">
        <v>187</v>
      </c>
      <c r="B8" s="2">
        <v>0.48220190000000002</v>
      </c>
      <c r="C8" s="2">
        <v>0.32352910000000001</v>
      </c>
      <c r="D8" s="1">
        <f t="shared" si="3"/>
        <v>0.19693024098613557</v>
      </c>
      <c r="E8" s="2">
        <v>0.2761035</v>
      </c>
      <c r="F8" s="2">
        <v>6.6199900000000006E-2</v>
      </c>
      <c r="G8" s="4">
        <f t="shared" si="4"/>
        <v>0.61320921732007327</v>
      </c>
      <c r="H8" s="2">
        <f t="shared" si="5"/>
        <v>0.20609840000000001</v>
      </c>
      <c r="I8" s="2">
        <f t="shared" si="6"/>
        <v>0.25732920000000004</v>
      </c>
      <c r="J8" s="4">
        <f t="shared" si="7"/>
        <v>-0.11054758067926902</v>
      </c>
      <c r="K8" s="2">
        <v>0.36240539999999999</v>
      </c>
      <c r="L8" s="3">
        <f t="shared" si="0"/>
        <v>1.831267217410455</v>
      </c>
      <c r="M8" s="2">
        <f t="shared" si="1"/>
        <v>0.57494492480318637</v>
      </c>
      <c r="N8" s="1">
        <f t="shared" si="2"/>
        <v>0.30557271712225775</v>
      </c>
      <c r="O8" s="17" t="s">
        <v>201</v>
      </c>
      <c r="P8" s="17">
        <v>2014</v>
      </c>
    </row>
    <row r="9" spans="1:16" ht="15" customHeight="1" x14ac:dyDescent="0.2">
      <c r="A9" t="s">
        <v>186</v>
      </c>
      <c r="B9" s="2">
        <v>0.72608899999999998</v>
      </c>
      <c r="C9" s="2">
        <v>0.52286299999999997</v>
      </c>
      <c r="D9" s="1">
        <f t="shared" si="3"/>
        <v>0.16271722211902459</v>
      </c>
      <c r="E9" s="2">
        <v>0.55928770000000005</v>
      </c>
      <c r="F9" s="2">
        <v>0.41818810000000001</v>
      </c>
      <c r="G9" s="4">
        <f t="shared" si="4"/>
        <v>0.14435099058206866</v>
      </c>
      <c r="H9" s="2">
        <f t="shared" si="5"/>
        <v>0.16680129999999993</v>
      </c>
      <c r="I9" s="2">
        <f t="shared" si="6"/>
        <v>0.10467489999999996</v>
      </c>
      <c r="J9" s="4">
        <f t="shared" si="7"/>
        <v>0.22884658028954286</v>
      </c>
      <c r="K9" s="2">
        <v>0.60214469999999998</v>
      </c>
      <c r="L9" s="3">
        <f t="shared" si="0"/>
        <v>3.0426915527402545</v>
      </c>
      <c r="M9" s="2">
        <f t="shared" si="1"/>
        <v>0.9163564847943686</v>
      </c>
      <c r="N9" s="1">
        <f t="shared" si="2"/>
        <v>0.15141849872457458</v>
      </c>
      <c r="O9" s="17" t="s">
        <v>200</v>
      </c>
      <c r="P9" s="17">
        <v>2018</v>
      </c>
    </row>
    <row r="10" spans="1:16" ht="15" customHeight="1" x14ac:dyDescent="0.2">
      <c r="A10" t="s">
        <v>185</v>
      </c>
      <c r="B10" s="2">
        <v>0.59658900000000004</v>
      </c>
      <c r="C10" s="2">
        <v>0.45480500000000001</v>
      </c>
      <c r="D10" s="1">
        <f t="shared" si="3"/>
        <v>0.13485334708016214</v>
      </c>
      <c r="E10" s="2">
        <v>0.35345090000000001</v>
      </c>
      <c r="F10" s="2">
        <v>0.27458139999999998</v>
      </c>
      <c r="G10" s="4">
        <f t="shared" si="4"/>
        <v>0.12558191672625763</v>
      </c>
      <c r="H10" s="2">
        <f t="shared" si="5"/>
        <v>0.24313810000000002</v>
      </c>
      <c r="I10" s="2">
        <f t="shared" si="6"/>
        <v>0.18022360000000004</v>
      </c>
      <c r="J10" s="4">
        <f t="shared" si="7"/>
        <v>0.14860697129664771</v>
      </c>
      <c r="K10" s="2">
        <v>0.57899880000000004</v>
      </c>
      <c r="L10" s="3">
        <f t="shared" si="0"/>
        <v>2.9257332295820992</v>
      </c>
      <c r="M10" s="2">
        <f t="shared" si="1"/>
        <v>0.81273948226873105</v>
      </c>
      <c r="N10" s="1">
        <f t="shared" si="2"/>
        <v>0.12989360036589959</v>
      </c>
      <c r="O10" s="17" t="s">
        <v>200</v>
      </c>
      <c r="P10" s="17">
        <v>2017</v>
      </c>
    </row>
    <row r="11" spans="1:16" ht="15" customHeight="1" x14ac:dyDescent="0.2">
      <c r="A11" t="s">
        <v>184</v>
      </c>
      <c r="B11" s="2">
        <v>0.78365700000000005</v>
      </c>
      <c r="C11" s="2">
        <v>0.69240000000000002</v>
      </c>
      <c r="D11" s="1">
        <f t="shared" si="3"/>
        <v>6.1824848227405874E-2</v>
      </c>
      <c r="E11" s="2">
        <v>0.67487390000000003</v>
      </c>
      <c r="F11" s="2">
        <v>0.62794609999999995</v>
      </c>
      <c r="G11" s="4">
        <f t="shared" si="4"/>
        <v>3.6020171627699965E-2</v>
      </c>
      <c r="H11" s="2">
        <f t="shared" si="5"/>
        <v>0.10878310000000002</v>
      </c>
      <c r="I11" s="2">
        <f t="shared" si="6"/>
        <v>6.4453900000000064E-2</v>
      </c>
      <c r="J11" s="4">
        <f t="shared" si="7"/>
        <v>0.2558875990694825</v>
      </c>
      <c r="K11" s="2">
        <v>0.77023949999999997</v>
      </c>
      <c r="L11" s="3">
        <f t="shared" si="0"/>
        <v>3.8920897588849948</v>
      </c>
      <c r="M11" s="2">
        <f t="shared" si="1"/>
        <v>0.96696427669838603</v>
      </c>
      <c r="N11" s="1">
        <f t="shared" si="2"/>
        <v>4.3283651123704379E-2</v>
      </c>
      <c r="O11" s="17" t="s">
        <v>205</v>
      </c>
      <c r="P11" s="17">
        <v>2018</v>
      </c>
    </row>
    <row r="12" spans="1:16" ht="15" customHeight="1" x14ac:dyDescent="0.2">
      <c r="A12" t="s">
        <v>183</v>
      </c>
      <c r="B12" s="2">
        <v>0.77445799999999998</v>
      </c>
      <c r="C12" s="2">
        <v>0.68581999999999999</v>
      </c>
      <c r="D12" s="1">
        <f t="shared" si="3"/>
        <v>6.0699401072946385E-2</v>
      </c>
      <c r="E12" s="2">
        <v>0.70632189999999995</v>
      </c>
      <c r="F12" s="2">
        <v>0.63429029999999997</v>
      </c>
      <c r="G12" s="4">
        <f t="shared" si="4"/>
        <v>5.3730377807989504E-2</v>
      </c>
      <c r="H12" s="2">
        <f t="shared" si="5"/>
        <v>6.8136100000000033E-2</v>
      </c>
      <c r="I12" s="2">
        <f t="shared" si="6"/>
        <v>5.1529700000000012E-2</v>
      </c>
      <c r="J12" s="4">
        <f t="shared" si="7"/>
        <v>0.13877314988910797</v>
      </c>
      <c r="K12" s="2">
        <v>0.74673970000000001</v>
      </c>
      <c r="L12" s="3">
        <f t="shared" si="0"/>
        <v>3.773343147063807</v>
      </c>
      <c r="M12" s="2">
        <f t="shared" si="1"/>
        <v>0.97689071225729629</v>
      </c>
      <c r="N12" s="1">
        <f t="shared" si="2"/>
        <v>5.569565569844924E-2</v>
      </c>
      <c r="O12" s="17" t="s">
        <v>200</v>
      </c>
      <c r="P12" s="17">
        <v>2018</v>
      </c>
    </row>
    <row r="13" spans="1:16" ht="15" customHeight="1" x14ac:dyDescent="0.2">
      <c r="A13" t="s">
        <v>182</v>
      </c>
      <c r="B13" s="2">
        <v>0.72442359999999995</v>
      </c>
      <c r="C13" s="2">
        <v>0.53000720000000001</v>
      </c>
      <c r="D13" s="1">
        <f t="shared" si="3"/>
        <v>0.15498375837072872</v>
      </c>
      <c r="E13" s="2">
        <v>0.3731642</v>
      </c>
      <c r="F13" s="2">
        <v>0.2524999</v>
      </c>
      <c r="G13" s="4">
        <f t="shared" si="4"/>
        <v>0.19285795684937013</v>
      </c>
      <c r="H13" s="2">
        <f t="shared" si="5"/>
        <v>0.35125939999999994</v>
      </c>
      <c r="I13" s="2">
        <f t="shared" si="6"/>
        <v>0.27750730000000001</v>
      </c>
      <c r="J13" s="4">
        <f t="shared" si="7"/>
        <v>0.11729644715599592</v>
      </c>
      <c r="K13" s="2">
        <v>0.57776760000000005</v>
      </c>
      <c r="L13" s="3">
        <f t="shared" si="0"/>
        <v>2.9195118647843459</v>
      </c>
      <c r="M13" s="2">
        <f t="shared" si="1"/>
        <v>0.74392498926634221</v>
      </c>
      <c r="N13" s="1">
        <f t="shared" si="2"/>
        <v>0.17350854244358793</v>
      </c>
      <c r="O13" s="17" t="s">
        <v>201</v>
      </c>
      <c r="P13" s="17">
        <v>2015</v>
      </c>
    </row>
    <row r="14" spans="1:16" ht="15" customHeight="1" x14ac:dyDescent="0.2">
      <c r="A14" t="s">
        <v>181</v>
      </c>
      <c r="B14" s="2">
        <v>0.81334510000000004</v>
      </c>
      <c r="C14" s="2">
        <v>0.70534140000000001</v>
      </c>
      <c r="D14" s="1">
        <f t="shared" si="3"/>
        <v>7.1116520756588031E-2</v>
      </c>
      <c r="E14" s="2"/>
      <c r="F14" s="2"/>
      <c r="G14" s="4"/>
      <c r="H14" s="2"/>
      <c r="I14" s="2"/>
      <c r="J14" s="4"/>
      <c r="K14" s="2"/>
      <c r="L14" s="3"/>
      <c r="M14" s="2"/>
      <c r="N14" s="1"/>
      <c r="O14" s="17" t="s">
        <v>202</v>
      </c>
      <c r="P14" s="17">
        <v>2001</v>
      </c>
    </row>
    <row r="15" spans="1:16" ht="15" customHeight="1" x14ac:dyDescent="0.2">
      <c r="A15" t="s">
        <v>191</v>
      </c>
      <c r="B15" s="2">
        <v>0.87980000000000003</v>
      </c>
      <c r="C15" s="2">
        <v>0.43590000000000001</v>
      </c>
      <c r="D15" s="1">
        <f t="shared" si="3"/>
        <v>0.33738694231207722</v>
      </c>
      <c r="E15" s="2">
        <v>0.86960850000000001</v>
      </c>
      <c r="F15" s="2">
        <v>0.43229709999999999</v>
      </c>
      <c r="G15" s="4">
        <f>(E15-F15)/(E15+F15)</f>
        <v>0.33590100541851886</v>
      </c>
      <c r="H15" s="2">
        <f>B15-E15</f>
        <v>1.019150000000002E-2</v>
      </c>
      <c r="I15" s="2">
        <f>C15-F15</f>
        <v>3.60290000000002E-3</v>
      </c>
      <c r="J15" s="4">
        <f>(H15-I15)/(H15+I15)</f>
        <v>0.47762860291132497</v>
      </c>
      <c r="K15" s="2">
        <v>0.65247200000000005</v>
      </c>
      <c r="L15" s="3">
        <f>K15/$K$190</f>
        <v>3.2969999450290599</v>
      </c>
      <c r="M15" s="2">
        <f>L15*(E15+F15)/(L15*(E15+F15)+H15+I15)</f>
        <v>0.9967966017870461</v>
      </c>
      <c r="N15" s="1">
        <f>M15*G15+(1-M15)*J15</f>
        <v>0.33635501535105355</v>
      </c>
      <c r="O15" s="17" t="s">
        <v>205</v>
      </c>
      <c r="P15" s="17">
        <v>2015</v>
      </c>
    </row>
    <row r="16" spans="1:16" ht="15" customHeight="1" x14ac:dyDescent="0.2">
      <c r="A16" t="s">
        <v>180</v>
      </c>
      <c r="B16" s="2">
        <v>0.80864999999999998</v>
      </c>
      <c r="C16" s="2">
        <v>0.355402</v>
      </c>
      <c r="D16" s="1">
        <f t="shared" si="3"/>
        <v>0.38937092157395031</v>
      </c>
      <c r="E16" s="2">
        <v>0.31715680000000002</v>
      </c>
      <c r="F16" s="2">
        <v>0.1007728</v>
      </c>
      <c r="G16" s="4">
        <f>(E16-F16)/(E16+F16)</f>
        <v>0.51775227215301334</v>
      </c>
      <c r="H16" s="2">
        <f>B16-E16</f>
        <v>0.49149319999999996</v>
      </c>
      <c r="I16" s="2">
        <f>C16-F16</f>
        <v>0.2546292</v>
      </c>
      <c r="J16" s="4">
        <f>(H16-I16)/(H16+I16)</f>
        <v>0.31745997707614726</v>
      </c>
      <c r="K16" s="2">
        <v>0.46403640000000002</v>
      </c>
      <c r="L16" s="3">
        <f>K16/$K$190</f>
        <v>2.3448178393731576</v>
      </c>
      <c r="M16" s="2">
        <f>L16*(E16+F16)/(L16*(E16+F16)+H16+I16)</f>
        <v>0.56773871049332492</v>
      </c>
      <c r="N16" s="1">
        <f>M16*G16+(1-M16)*J16</f>
        <v>0.43117366640483579</v>
      </c>
      <c r="O16" s="17" t="s">
        <v>200</v>
      </c>
      <c r="P16" s="17">
        <v>2017</v>
      </c>
    </row>
    <row r="17" spans="1:16" x14ac:dyDescent="0.2">
      <c r="A17" t="s">
        <v>179</v>
      </c>
      <c r="B17" s="2">
        <v>0.72960000000000003</v>
      </c>
      <c r="C17" s="2">
        <v>0.67669999999999997</v>
      </c>
      <c r="D17" s="1">
        <f t="shared" si="3"/>
        <v>3.761644030434478E-2</v>
      </c>
      <c r="E17" s="2"/>
      <c r="F17" s="2"/>
      <c r="G17" s="4"/>
      <c r="H17" s="2"/>
      <c r="I17" s="2"/>
      <c r="J17" s="4"/>
      <c r="K17" s="2"/>
      <c r="L17" s="3"/>
      <c r="M17" s="2"/>
      <c r="N17" s="1"/>
      <c r="O17" s="17" t="s">
        <v>205</v>
      </c>
      <c r="P17" s="17">
        <v>2015.25</v>
      </c>
    </row>
    <row r="18" spans="1:16" x14ac:dyDescent="0.2">
      <c r="A18" t="s">
        <v>178</v>
      </c>
      <c r="B18" s="2">
        <v>0.74742169999999997</v>
      </c>
      <c r="C18" s="2">
        <v>0.73122050000000005</v>
      </c>
      <c r="D18" s="1">
        <f t="shared" si="3"/>
        <v>1.0956808888587055E-2</v>
      </c>
      <c r="E18" s="2"/>
      <c r="F18" s="2"/>
      <c r="G18" s="4"/>
      <c r="H18" s="2"/>
      <c r="I18" s="2"/>
      <c r="J18" s="4"/>
      <c r="K18" s="2"/>
      <c r="L18" s="3"/>
      <c r="M18" s="2"/>
      <c r="N18" s="1"/>
      <c r="O18" s="17" t="s">
        <v>201</v>
      </c>
      <c r="P18" s="17">
        <v>2016</v>
      </c>
    </row>
    <row r="19" spans="1:16" x14ac:dyDescent="0.2">
      <c r="A19" t="s">
        <v>177</v>
      </c>
      <c r="B19" s="2">
        <v>0.68203400000000003</v>
      </c>
      <c r="C19" s="2">
        <v>0.607209</v>
      </c>
      <c r="D19" s="1">
        <f t="shared" si="3"/>
        <v>5.803793388833605E-2</v>
      </c>
      <c r="E19" s="2">
        <v>0.59903660000000003</v>
      </c>
      <c r="F19" s="2">
        <v>0.55451510000000004</v>
      </c>
      <c r="G19" s="4">
        <f>(E19-F19)/(E19+F19)</f>
        <v>3.8595149224781161E-2</v>
      </c>
      <c r="H19" s="2">
        <f>B19-E19</f>
        <v>8.2997399999999999E-2</v>
      </c>
      <c r="I19" s="2">
        <f>C19-F19</f>
        <v>5.269389999999996E-2</v>
      </c>
      <c r="J19" s="4">
        <f>(H19-I19)/(H19+I19)</f>
        <v>0.22332677187115199</v>
      </c>
      <c r="K19" s="2">
        <v>0.76041970000000003</v>
      </c>
      <c r="L19" s="3">
        <f>K19/$K$190</f>
        <v>3.8424694225944012</v>
      </c>
      <c r="M19" s="2">
        <f>L19*(E19+F19)/(L19*(E19+F19)+H19+I19)</f>
        <v>0.97029640984001153</v>
      </c>
      <c r="N19" s="1">
        <f>M19*G19+(1-M19)*J19</f>
        <v>4.4082341633458609E-2</v>
      </c>
      <c r="O19" s="17" t="s">
        <v>200</v>
      </c>
      <c r="P19" s="17">
        <v>2018</v>
      </c>
    </row>
    <row r="20" spans="1:16" x14ac:dyDescent="0.2">
      <c r="A20" t="s">
        <v>176</v>
      </c>
      <c r="B20" s="2">
        <v>0.78013999999999994</v>
      </c>
      <c r="C20" s="2">
        <v>0.45503900000000003</v>
      </c>
      <c r="D20" s="1">
        <f t="shared" si="3"/>
        <v>0.26320152787571671</v>
      </c>
      <c r="E20" s="2"/>
      <c r="F20" s="2"/>
      <c r="G20" s="4"/>
      <c r="H20" s="2"/>
      <c r="I20" s="2"/>
      <c r="J20" s="4"/>
      <c r="K20" s="2"/>
      <c r="L20" s="3"/>
      <c r="M20" s="2"/>
      <c r="N20" s="1"/>
      <c r="O20" s="17" t="s">
        <v>200</v>
      </c>
      <c r="P20" s="17">
        <v>2017</v>
      </c>
    </row>
    <row r="21" spans="1:16" x14ac:dyDescent="0.2">
      <c r="A21" t="s">
        <v>175</v>
      </c>
      <c r="B21" s="2">
        <v>0.72819389999999995</v>
      </c>
      <c r="C21" s="2">
        <v>0.56577679999999997</v>
      </c>
      <c r="D21" s="1">
        <f t="shared" si="3"/>
        <v>0.12551837533879243</v>
      </c>
      <c r="E21" s="2">
        <v>0.13252420000000001</v>
      </c>
      <c r="F21" s="2">
        <v>3.3573499999999999E-2</v>
      </c>
      <c r="G21" s="4">
        <f>(E21-F21)/(E21+F21)</f>
        <v>0.59573793014593213</v>
      </c>
      <c r="H21" s="2">
        <f>B21-E21</f>
        <v>0.59566969999999997</v>
      </c>
      <c r="I21" s="2">
        <f>C21-F21</f>
        <v>0.53220329999999993</v>
      </c>
      <c r="J21" s="4">
        <f>(H21-I21)/(H21+I21)</f>
        <v>5.6270874469022701E-2</v>
      </c>
      <c r="K21" s="2">
        <v>0.4002907</v>
      </c>
      <c r="L21" s="3">
        <f>K21/$K$190</f>
        <v>2.0227050599805718</v>
      </c>
      <c r="M21" s="2">
        <f>L21*(E21+F21)/(L21*(E21+F21)+H21+I21)</f>
        <v>0.22951055899442779</v>
      </c>
      <c r="N21" s="1">
        <f>M21*G21+(1-M21)*J21</f>
        <v>0.18008425997650829</v>
      </c>
      <c r="O21" s="17" t="s">
        <v>201</v>
      </c>
      <c r="P21" s="17">
        <v>2015</v>
      </c>
    </row>
    <row r="22" spans="1:16" x14ac:dyDescent="0.2">
      <c r="A22" t="s">
        <v>174</v>
      </c>
      <c r="B22" s="2">
        <v>0.73231420000000003</v>
      </c>
      <c r="C22" s="2">
        <v>0.50152770000000002</v>
      </c>
      <c r="D22" s="1">
        <f t="shared" si="3"/>
        <v>0.1870470600811984</v>
      </c>
      <c r="E22" s="2">
        <v>0.4111418</v>
      </c>
      <c r="F22" s="2">
        <v>0.1826459</v>
      </c>
      <c r="G22" s="4">
        <f>(E22-F22)/(E22+F22)</f>
        <v>0.38481076654164442</v>
      </c>
      <c r="H22" s="2">
        <f>B22-E22</f>
        <v>0.32117240000000002</v>
      </c>
      <c r="I22" s="2">
        <f>C22-F22</f>
        <v>0.31888179999999999</v>
      </c>
      <c r="J22" s="4">
        <f>(H22-I22)/(H22+I22)</f>
        <v>3.5787594238113449E-3</v>
      </c>
      <c r="K22" s="2">
        <v>0.47529700000000003</v>
      </c>
      <c r="L22" s="3">
        <f>K22/$K$190</f>
        <v>2.4017186681918563</v>
      </c>
      <c r="M22" s="2">
        <f>L22*(E22+F22)/(L22*(E22+F22)+H22+I22)</f>
        <v>0.69022118911365204</v>
      </c>
      <c r="N22" s="1">
        <f>M22*G22+(1-M22)*J22</f>
        <v>0.26671316870486633</v>
      </c>
      <c r="O22" s="17" t="s">
        <v>201</v>
      </c>
      <c r="P22" s="17">
        <v>2017</v>
      </c>
    </row>
    <row r="23" spans="1:16" x14ac:dyDescent="0.2">
      <c r="A23" t="s">
        <v>173</v>
      </c>
      <c r="B23" s="2">
        <v>0.79643600000000003</v>
      </c>
      <c r="C23" s="2">
        <v>0.63307100000000005</v>
      </c>
      <c r="D23" s="1">
        <f t="shared" si="3"/>
        <v>0.11428065759733948</v>
      </c>
      <c r="E23" s="2"/>
      <c r="F23" s="2"/>
      <c r="G23" s="4"/>
      <c r="H23" s="2"/>
      <c r="I23" s="2"/>
      <c r="J23" s="4"/>
      <c r="K23" s="2"/>
      <c r="L23" s="3"/>
      <c r="M23" s="2"/>
      <c r="N23" s="1"/>
      <c r="O23" s="17" t="s">
        <v>200</v>
      </c>
      <c r="P23" s="17">
        <v>2018</v>
      </c>
    </row>
    <row r="24" spans="1:16" x14ac:dyDescent="0.2">
      <c r="A24" t="s">
        <v>172</v>
      </c>
      <c r="B24" s="2">
        <v>0.56112899999999999</v>
      </c>
      <c r="C24" s="2">
        <v>0.35453800000000002</v>
      </c>
      <c r="D24" s="1">
        <f t="shared" si="3"/>
        <v>0.22561804673533059</v>
      </c>
      <c r="E24" s="2">
        <v>0.44550240000000002</v>
      </c>
      <c r="F24" s="2">
        <v>0.2728101</v>
      </c>
      <c r="G24" s="4">
        <f t="shared" ref="G24:G30" si="8">(E24-F24)/(E24+F24)</f>
        <v>0.2404138867136518</v>
      </c>
      <c r="H24" s="2">
        <f t="shared" ref="H24:I30" si="9">B24-E24</f>
        <v>0.11562659999999997</v>
      </c>
      <c r="I24" s="2">
        <f t="shared" si="9"/>
        <v>8.172790000000002E-2</v>
      </c>
      <c r="J24" s="4">
        <f t="shared" ref="J24:J30" si="10">(H24-I24)/(H24+I24)</f>
        <v>0.17176552852861196</v>
      </c>
      <c r="K24" s="2">
        <v>0.57968410000000004</v>
      </c>
      <c r="L24" s="3">
        <f t="shared" ref="L24:L30" si="11">K24/$K$190</f>
        <v>2.9291961123760406</v>
      </c>
      <c r="M24" s="2">
        <f t="shared" ref="M24:M30" si="12">L24*(E24+F24)/(L24*(E24+F24)+H24+I24)</f>
        <v>0.91424711159133487</v>
      </c>
      <c r="N24" s="1">
        <f t="shared" ref="N24:N30" si="13">M24*G24+(1-M24)*J24</f>
        <v>0.23452709171477201</v>
      </c>
      <c r="O24" s="17" t="s">
        <v>200</v>
      </c>
      <c r="P24" s="17">
        <v>2019</v>
      </c>
    </row>
    <row r="25" spans="1:16" x14ac:dyDescent="0.2">
      <c r="A25" t="s">
        <v>171</v>
      </c>
      <c r="B25" s="2">
        <v>0.64170000000000005</v>
      </c>
      <c r="C25" s="2">
        <v>0.5151</v>
      </c>
      <c r="D25" s="1">
        <f t="shared" si="3"/>
        <v>0.10943983402489631</v>
      </c>
      <c r="E25" s="2">
        <v>0.41252149999999999</v>
      </c>
      <c r="F25" s="2">
        <v>0.34580139999999998</v>
      </c>
      <c r="G25" s="4">
        <f t="shared" si="8"/>
        <v>8.7983759952389676E-2</v>
      </c>
      <c r="H25" s="2">
        <f t="shared" si="9"/>
        <v>0.22917850000000006</v>
      </c>
      <c r="I25" s="2">
        <f t="shared" si="9"/>
        <v>0.16929860000000002</v>
      </c>
      <c r="J25" s="4">
        <f t="shared" si="10"/>
        <v>0.15027187258690658</v>
      </c>
      <c r="K25" s="2">
        <v>0.41402850000000002</v>
      </c>
      <c r="L25" s="3">
        <f t="shared" si="11"/>
        <v>2.0921234041314634</v>
      </c>
      <c r="M25" s="2">
        <f t="shared" si="12"/>
        <v>0.7992540675609362</v>
      </c>
      <c r="N25" s="1">
        <f t="shared" si="13"/>
        <v>0.1004878452030752</v>
      </c>
      <c r="O25" s="17" t="s">
        <v>200</v>
      </c>
      <c r="P25" s="17">
        <v>2011</v>
      </c>
    </row>
    <row r="26" spans="1:16" x14ac:dyDescent="0.2">
      <c r="A26" t="s">
        <v>170</v>
      </c>
      <c r="B26" s="2">
        <v>0.70516800000000002</v>
      </c>
      <c r="C26" s="2">
        <v>0.51643300000000003</v>
      </c>
      <c r="D26" s="1">
        <f t="shared" si="3"/>
        <v>0.15449807261126994</v>
      </c>
      <c r="E26" s="2">
        <v>0.4415481</v>
      </c>
      <c r="F26" s="2">
        <v>0.38670569999999999</v>
      </c>
      <c r="G26" s="4">
        <f t="shared" si="8"/>
        <v>6.621448642915978E-2</v>
      </c>
      <c r="H26" s="2">
        <f t="shared" si="9"/>
        <v>0.26361990000000002</v>
      </c>
      <c r="I26" s="2">
        <f t="shared" si="9"/>
        <v>0.12972730000000005</v>
      </c>
      <c r="J26" s="4">
        <f t="shared" si="10"/>
        <v>0.34039291496164192</v>
      </c>
      <c r="K26" s="2">
        <v>0.55149789999999999</v>
      </c>
      <c r="L26" s="3">
        <f t="shared" si="11"/>
        <v>2.7867686980953077</v>
      </c>
      <c r="M26" s="2">
        <f t="shared" si="12"/>
        <v>0.85439668670853208</v>
      </c>
      <c r="N26" s="1">
        <f t="shared" si="13"/>
        <v>0.10613577405653712</v>
      </c>
      <c r="O26" s="17" t="s">
        <v>200</v>
      </c>
      <c r="P26" s="17">
        <v>2018.5</v>
      </c>
    </row>
    <row r="27" spans="1:16" x14ac:dyDescent="0.2">
      <c r="A27" t="s">
        <v>169</v>
      </c>
      <c r="B27" s="2">
        <v>0.67100599999999999</v>
      </c>
      <c r="C27" s="2">
        <v>0.54413400000000001</v>
      </c>
      <c r="D27" s="1">
        <f t="shared" si="3"/>
        <v>0.10440936846783086</v>
      </c>
      <c r="E27" s="2">
        <v>0.63717380000000001</v>
      </c>
      <c r="F27" s="2">
        <v>0.51135489999999995</v>
      </c>
      <c r="G27" s="4">
        <f t="shared" si="8"/>
        <v>0.10954789375311219</v>
      </c>
      <c r="H27" s="2">
        <f t="shared" si="9"/>
        <v>3.3832199999999979E-2</v>
      </c>
      <c r="I27" s="2">
        <f t="shared" si="9"/>
        <v>3.2779100000000061E-2</v>
      </c>
      <c r="J27" s="4">
        <f t="shared" si="10"/>
        <v>1.5809629897628741E-2</v>
      </c>
      <c r="K27" s="2">
        <v>0.62639140000000004</v>
      </c>
      <c r="L27" s="3">
        <f t="shared" si="11"/>
        <v>3.165212317718884</v>
      </c>
      <c r="M27" s="2">
        <f t="shared" si="12"/>
        <v>0.98200642169737362</v>
      </c>
      <c r="N27" s="1">
        <f t="shared" si="13"/>
        <v>0.10786120696247629</v>
      </c>
      <c r="O27" s="17" t="s">
        <v>200</v>
      </c>
      <c r="P27" s="17">
        <v>2017.5</v>
      </c>
    </row>
    <row r="28" spans="1:16" x14ac:dyDescent="0.2">
      <c r="A28" t="s">
        <v>168</v>
      </c>
      <c r="B28" s="2">
        <v>0.71491499999999997</v>
      </c>
      <c r="C28" s="2">
        <v>0.63887099999999997</v>
      </c>
      <c r="D28" s="1">
        <f t="shared" si="3"/>
        <v>5.6171359431992945E-2</v>
      </c>
      <c r="E28" s="2">
        <v>0.61181439999999998</v>
      </c>
      <c r="F28" s="2">
        <v>0.58138570000000001</v>
      </c>
      <c r="G28" s="4">
        <f t="shared" si="8"/>
        <v>2.5501757835923729E-2</v>
      </c>
      <c r="H28" s="2">
        <f t="shared" si="9"/>
        <v>0.10310059999999999</v>
      </c>
      <c r="I28" s="2">
        <f t="shared" si="9"/>
        <v>5.7485299999999961E-2</v>
      </c>
      <c r="J28" s="4">
        <f t="shared" si="10"/>
        <v>0.28405544945104172</v>
      </c>
      <c r="K28" s="2">
        <v>0.61389819999999995</v>
      </c>
      <c r="L28" s="3">
        <f t="shared" si="11"/>
        <v>3.1020830497759881</v>
      </c>
      <c r="M28" s="2">
        <f t="shared" si="12"/>
        <v>0.95841889049535345</v>
      </c>
      <c r="N28" s="1">
        <f t="shared" si="13"/>
        <v>3.6252707199802565E-2</v>
      </c>
      <c r="O28" s="17" t="s">
        <v>200</v>
      </c>
      <c r="P28" s="17">
        <v>2018</v>
      </c>
    </row>
    <row r="29" spans="1:16" x14ac:dyDescent="0.2">
      <c r="A29" t="s">
        <v>167</v>
      </c>
      <c r="B29" s="2">
        <v>0.73732299999999995</v>
      </c>
      <c r="C29" s="2">
        <v>0.54403599999999996</v>
      </c>
      <c r="D29" s="1">
        <f t="shared" si="3"/>
        <v>0.15084531345235799</v>
      </c>
      <c r="E29" s="2">
        <v>0.1057284</v>
      </c>
      <c r="F29" s="2">
        <v>4.78752E-2</v>
      </c>
      <c r="G29" s="4">
        <f t="shared" si="8"/>
        <v>0.37663961000914042</v>
      </c>
      <c r="H29" s="2">
        <f t="shared" si="9"/>
        <v>0.63159459999999989</v>
      </c>
      <c r="I29" s="2">
        <f t="shared" si="9"/>
        <v>0.49616079999999996</v>
      </c>
      <c r="J29" s="4">
        <f t="shared" si="10"/>
        <v>0.12009146664250063</v>
      </c>
      <c r="K29" s="2">
        <v>0.38369189999999997</v>
      </c>
      <c r="L29" s="3">
        <f t="shared" si="11"/>
        <v>1.9388298244339914</v>
      </c>
      <c r="M29" s="2">
        <f t="shared" si="12"/>
        <v>0.20890727398687969</v>
      </c>
      <c r="N29" s="1">
        <f t="shared" si="13"/>
        <v>0.17368623991962054</v>
      </c>
      <c r="O29" s="17" t="s">
        <v>200</v>
      </c>
      <c r="P29" s="17">
        <v>2014</v>
      </c>
    </row>
    <row r="30" spans="1:16" x14ac:dyDescent="0.2">
      <c r="A30" t="s">
        <v>166</v>
      </c>
      <c r="B30" s="2">
        <v>0.76910000000000001</v>
      </c>
      <c r="C30" s="2">
        <v>0.8024</v>
      </c>
      <c r="D30" s="5">
        <v>0</v>
      </c>
      <c r="E30" s="2">
        <v>0.13166030000000001</v>
      </c>
      <c r="F30" s="2">
        <v>3.10298E-2</v>
      </c>
      <c r="G30" s="4">
        <f t="shared" si="8"/>
        <v>0.61854101755423352</v>
      </c>
      <c r="H30" s="2">
        <f t="shared" si="9"/>
        <v>0.63743970000000005</v>
      </c>
      <c r="I30" s="2">
        <f t="shared" si="9"/>
        <v>0.77137020000000001</v>
      </c>
      <c r="J30" s="4">
        <f t="shared" si="10"/>
        <v>-9.5066410308445412E-2</v>
      </c>
      <c r="K30" s="2">
        <v>0.38617059999999997</v>
      </c>
      <c r="L30" s="3">
        <f t="shared" si="11"/>
        <v>1.9513549194016584</v>
      </c>
      <c r="M30" s="2">
        <f t="shared" si="12"/>
        <v>0.18390229720656529</v>
      </c>
      <c r="N30" s="1">
        <f t="shared" si="13"/>
        <v>3.6167634979169569E-2</v>
      </c>
      <c r="O30" s="17" t="s">
        <v>200</v>
      </c>
      <c r="P30" s="17">
        <v>2015.5</v>
      </c>
    </row>
    <row r="31" spans="1:16" x14ac:dyDescent="0.2">
      <c r="A31" t="s">
        <v>165</v>
      </c>
      <c r="B31" s="2">
        <v>0.57489999999999997</v>
      </c>
      <c r="C31" s="2">
        <v>0.47</v>
      </c>
      <c r="D31" s="1">
        <f t="shared" ref="D31:D66" si="14">(B31-C31)/(B31+C31)</f>
        <v>0.10039238204612881</v>
      </c>
      <c r="E31" s="2"/>
      <c r="F31" s="2"/>
      <c r="G31" s="4"/>
      <c r="H31" s="2"/>
      <c r="I31" s="2"/>
      <c r="J31" s="4"/>
      <c r="K31" s="2"/>
      <c r="L31" s="3"/>
      <c r="M31" s="2"/>
      <c r="N31" s="1"/>
      <c r="O31" s="17" t="s">
        <v>200</v>
      </c>
      <c r="P31" s="17">
        <v>2017.25</v>
      </c>
    </row>
    <row r="32" spans="1:16" x14ac:dyDescent="0.2">
      <c r="A32" t="s">
        <v>164</v>
      </c>
      <c r="B32" s="2">
        <v>0.89208100000000001</v>
      </c>
      <c r="C32" s="2">
        <v>0.78813699999999998</v>
      </c>
      <c r="D32" s="1">
        <f t="shared" si="14"/>
        <v>6.186340105867217E-2</v>
      </c>
      <c r="E32" s="2"/>
      <c r="F32" s="2"/>
      <c r="G32" s="4"/>
      <c r="H32" s="2"/>
      <c r="I32" s="2"/>
      <c r="J32" s="4"/>
      <c r="K32" s="2"/>
      <c r="L32" s="3"/>
      <c r="M32" s="2"/>
      <c r="N32" s="1"/>
      <c r="O32" s="17" t="s">
        <v>200</v>
      </c>
      <c r="P32" s="17">
        <v>2016</v>
      </c>
    </row>
    <row r="33" spans="1:16" x14ac:dyDescent="0.2">
      <c r="A33" t="s">
        <v>163</v>
      </c>
      <c r="B33" s="2">
        <v>0.75723399999999996</v>
      </c>
      <c r="C33" s="2">
        <v>0.65255200000000002</v>
      </c>
      <c r="D33" s="1">
        <f t="shared" si="14"/>
        <v>7.425382292064181E-2</v>
      </c>
      <c r="E33" s="2">
        <v>0.23611170000000001</v>
      </c>
      <c r="F33" s="2">
        <v>0.1001355</v>
      </c>
      <c r="G33" s="4">
        <f t="shared" ref="G33:G45" si="15">(E33-F33)/(E33+F33)</f>
        <v>0.40439355331434723</v>
      </c>
      <c r="H33" s="2">
        <f t="shared" ref="H33:H45" si="16">B33-E33</f>
        <v>0.52112229999999993</v>
      </c>
      <c r="I33" s="2">
        <f t="shared" ref="I33:I45" si="17">C33-F33</f>
        <v>0.55241649999999998</v>
      </c>
      <c r="J33" s="4">
        <f t="shared" ref="J33:J45" si="18">(H33-I33)/(H33+I33)</f>
        <v>-2.9150506716664599E-2</v>
      </c>
      <c r="K33" s="2">
        <v>0.39740150000000002</v>
      </c>
      <c r="L33" s="3">
        <f t="shared" ref="L33:L45" si="19">K33/$K$190</f>
        <v>2.0081056714379559</v>
      </c>
      <c r="M33" s="2">
        <f t="shared" ref="M33:M45" si="20">L33*(E33+F33)/(L33*(E33+F33)+H33+I33)</f>
        <v>0.38611382217830859</v>
      </c>
      <c r="N33" s="1">
        <f t="shared" ref="N33:N45" si="21">M33*G33+(1-M33)*J33</f>
        <v>0.13824684738461146</v>
      </c>
      <c r="O33" s="17" t="s">
        <v>200</v>
      </c>
      <c r="P33" s="17">
        <v>2014</v>
      </c>
    </row>
    <row r="34" spans="1:16" x14ac:dyDescent="0.2">
      <c r="A34" t="s">
        <v>162</v>
      </c>
      <c r="B34" s="2">
        <v>0.76649500000000004</v>
      </c>
      <c r="C34" s="2">
        <v>0.70952700000000002</v>
      </c>
      <c r="D34" s="1">
        <f t="shared" si="14"/>
        <v>3.8595630688431484E-2</v>
      </c>
      <c r="E34" s="2">
        <v>0.67074160000000005</v>
      </c>
      <c r="F34" s="2">
        <v>0.63807499999999995</v>
      </c>
      <c r="G34" s="4">
        <f t="shared" si="15"/>
        <v>2.4958882703657714E-2</v>
      </c>
      <c r="H34" s="2">
        <f t="shared" si="16"/>
        <v>9.5753399999999989E-2</v>
      </c>
      <c r="I34" s="2">
        <f t="shared" si="17"/>
        <v>7.1452000000000071E-2</v>
      </c>
      <c r="J34" s="4">
        <f t="shared" si="18"/>
        <v>0.14533860748516442</v>
      </c>
      <c r="K34" s="2">
        <v>0.79752009999999995</v>
      </c>
      <c r="L34" s="3">
        <f t="shared" si="19"/>
        <v>4.0299410945750465</v>
      </c>
      <c r="M34" s="2">
        <f t="shared" si="20"/>
        <v>0.96927308495343201</v>
      </c>
      <c r="N34" s="1">
        <f t="shared" si="21"/>
        <v>2.8657780280348304E-2</v>
      </c>
      <c r="O34" s="17" t="s">
        <v>205</v>
      </c>
      <c r="P34" s="17">
        <v>2018</v>
      </c>
    </row>
    <row r="35" spans="1:16" x14ac:dyDescent="0.2">
      <c r="A35" t="s">
        <v>161</v>
      </c>
      <c r="B35" s="2">
        <v>0.67870399999999997</v>
      </c>
      <c r="C35" s="2">
        <v>0.6164636</v>
      </c>
      <c r="D35" s="1">
        <f t="shared" si="14"/>
        <v>4.8055865511150812E-2</v>
      </c>
      <c r="E35" s="2">
        <v>0.11998590000000001</v>
      </c>
      <c r="F35" s="2">
        <v>2.0959800000000001E-2</v>
      </c>
      <c r="G35" s="4">
        <f t="shared" si="15"/>
        <v>0.70258333528443928</v>
      </c>
      <c r="H35" s="2">
        <f t="shared" si="16"/>
        <v>0.5587181</v>
      </c>
      <c r="I35" s="2">
        <f t="shared" si="17"/>
        <v>0.59550380000000003</v>
      </c>
      <c r="J35" s="4">
        <f t="shared" si="18"/>
        <v>-3.1870561457896469E-2</v>
      </c>
      <c r="K35" s="2">
        <v>0.2916319</v>
      </c>
      <c r="L35" s="3">
        <f t="shared" si="19"/>
        <v>1.4736423298911221</v>
      </c>
      <c r="M35" s="2">
        <f t="shared" si="20"/>
        <v>0.15250728281520581</v>
      </c>
      <c r="N35" s="1">
        <f t="shared" si="21"/>
        <v>8.0139006687316897E-2</v>
      </c>
      <c r="O35" s="17" t="s">
        <v>201</v>
      </c>
      <c r="P35" s="17">
        <v>2008</v>
      </c>
    </row>
    <row r="36" spans="1:16" x14ac:dyDescent="0.2">
      <c r="A36" t="s">
        <v>160</v>
      </c>
      <c r="B36" s="2">
        <v>0.62431840000000005</v>
      </c>
      <c r="C36" s="2">
        <v>0.37926759999999998</v>
      </c>
      <c r="D36" s="1">
        <f t="shared" si="14"/>
        <v>0.24417518777663305</v>
      </c>
      <c r="E36" s="2">
        <v>8.5970900000000003E-2</v>
      </c>
      <c r="F36" s="2">
        <v>9.1742999999999998E-3</v>
      </c>
      <c r="G36" s="4">
        <f t="shared" si="15"/>
        <v>0.80715159566641315</v>
      </c>
      <c r="H36" s="2">
        <f t="shared" si="16"/>
        <v>0.53834750000000009</v>
      </c>
      <c r="I36" s="2">
        <f t="shared" si="17"/>
        <v>0.37009329999999996</v>
      </c>
      <c r="J36" s="4">
        <f t="shared" si="18"/>
        <v>0.1852120688546795</v>
      </c>
      <c r="K36" s="2">
        <v>0.29978280000000002</v>
      </c>
      <c r="L36" s="3">
        <f t="shared" si="19"/>
        <v>1.5148295637524025</v>
      </c>
      <c r="M36" s="2">
        <f t="shared" si="20"/>
        <v>0.13693039114812469</v>
      </c>
      <c r="N36" s="1">
        <f t="shared" si="21"/>
        <v>0.27037449153148979</v>
      </c>
      <c r="O36" s="17" t="s">
        <v>201</v>
      </c>
      <c r="P36" s="17">
        <v>2011</v>
      </c>
    </row>
    <row r="37" spans="1:16" x14ac:dyDescent="0.2">
      <c r="A37" t="s">
        <v>159</v>
      </c>
      <c r="B37" s="2">
        <v>0.71967199999999998</v>
      </c>
      <c r="C37" s="2">
        <v>0.532142</v>
      </c>
      <c r="D37" s="1">
        <f t="shared" si="14"/>
        <v>0.14980660066112056</v>
      </c>
      <c r="E37" s="2">
        <v>0.50057770000000001</v>
      </c>
      <c r="F37" s="2">
        <v>0.39099270000000003</v>
      </c>
      <c r="G37" s="4">
        <f t="shared" si="15"/>
        <v>0.12291233535792573</v>
      </c>
      <c r="H37" s="2">
        <f t="shared" si="16"/>
        <v>0.21909429999999996</v>
      </c>
      <c r="I37" s="2">
        <f t="shared" si="17"/>
        <v>0.14114929999999998</v>
      </c>
      <c r="J37" s="4">
        <f t="shared" si="18"/>
        <v>0.21636748022726843</v>
      </c>
      <c r="K37" s="2">
        <v>0.65160419999999997</v>
      </c>
      <c r="L37" s="3">
        <f t="shared" si="19"/>
        <v>3.292614873252345</v>
      </c>
      <c r="M37" s="2">
        <f t="shared" si="20"/>
        <v>0.89069753703674837</v>
      </c>
      <c r="N37" s="1">
        <f t="shared" si="21"/>
        <v>0.13312721286873236</v>
      </c>
      <c r="O37" s="17" t="s">
        <v>200</v>
      </c>
      <c r="P37" s="17">
        <v>2018</v>
      </c>
    </row>
    <row r="38" spans="1:16" x14ac:dyDescent="0.2">
      <c r="A38" t="s">
        <v>158</v>
      </c>
      <c r="B38" s="2">
        <v>0.77287159999999999</v>
      </c>
      <c r="C38" s="2">
        <v>0.59554479999999999</v>
      </c>
      <c r="D38" s="1">
        <f t="shared" si="14"/>
        <v>0.12958540982116262</v>
      </c>
      <c r="E38" s="2">
        <v>0.52192079999999996</v>
      </c>
      <c r="F38" s="2">
        <v>0.37619419999999998</v>
      </c>
      <c r="G38" s="4">
        <f t="shared" si="15"/>
        <v>0.16225828540888415</v>
      </c>
      <c r="H38" s="2">
        <f t="shared" si="16"/>
        <v>0.25095080000000003</v>
      </c>
      <c r="I38" s="2">
        <f t="shared" si="17"/>
        <v>0.21935060000000001</v>
      </c>
      <c r="J38" s="4">
        <f t="shared" si="18"/>
        <v>6.719137982578835E-2</v>
      </c>
      <c r="K38" s="2">
        <v>0.65310259999999998</v>
      </c>
      <c r="L38" s="3">
        <f t="shared" si="19"/>
        <v>3.3001864237826846</v>
      </c>
      <c r="M38" s="2">
        <f t="shared" si="20"/>
        <v>0.86305550594804992</v>
      </c>
      <c r="N38" s="1">
        <f t="shared" si="21"/>
        <v>0.14923939612272258</v>
      </c>
      <c r="O38" s="17" t="s">
        <v>201</v>
      </c>
      <c r="P38" s="17">
        <v>2013</v>
      </c>
    </row>
    <row r="39" spans="1:16" x14ac:dyDescent="0.2">
      <c r="A39" t="s">
        <v>157</v>
      </c>
      <c r="B39" s="2">
        <v>0.78773400000000005</v>
      </c>
      <c r="C39" s="2">
        <v>0.54908299999999999</v>
      </c>
      <c r="D39" s="1">
        <f t="shared" si="14"/>
        <v>0.17852181712231374</v>
      </c>
      <c r="E39" s="2">
        <v>0.3536802</v>
      </c>
      <c r="F39" s="2">
        <v>0.28438020000000003</v>
      </c>
      <c r="G39" s="4">
        <f t="shared" si="15"/>
        <v>0.10861040741597498</v>
      </c>
      <c r="H39" s="2">
        <f t="shared" si="16"/>
        <v>0.43405380000000005</v>
      </c>
      <c r="I39" s="2">
        <f t="shared" si="17"/>
        <v>0.26470279999999996</v>
      </c>
      <c r="J39" s="4">
        <f t="shared" si="18"/>
        <v>0.24236050149651547</v>
      </c>
      <c r="K39" s="2">
        <v>0.60433029999999999</v>
      </c>
      <c r="L39" s="3">
        <f t="shared" si="19"/>
        <v>3.0537355869361367</v>
      </c>
      <c r="M39" s="2">
        <f t="shared" si="20"/>
        <v>0.73604179034731176</v>
      </c>
      <c r="N39" s="1">
        <f t="shared" si="21"/>
        <v>0.14391484279035305</v>
      </c>
      <c r="O39" s="17" t="s">
        <v>200</v>
      </c>
      <c r="P39" s="17">
        <v>2018</v>
      </c>
    </row>
    <row r="40" spans="1:16" x14ac:dyDescent="0.2">
      <c r="A40" t="s">
        <v>156</v>
      </c>
      <c r="B40" s="2">
        <v>0.54635599999999995</v>
      </c>
      <c r="C40" s="2">
        <v>0.30882399999999999</v>
      </c>
      <c r="D40" s="1">
        <f t="shared" si="14"/>
        <v>0.27775672957739889</v>
      </c>
      <c r="E40" s="2">
        <v>0.24788379999999999</v>
      </c>
      <c r="F40" s="2">
        <v>8.8903899999999994E-2</v>
      </c>
      <c r="G40" s="4">
        <f t="shared" si="15"/>
        <v>0.47204782122387495</v>
      </c>
      <c r="H40" s="2">
        <f t="shared" si="16"/>
        <v>0.29847219999999997</v>
      </c>
      <c r="I40" s="2">
        <f t="shared" si="17"/>
        <v>0.21992010000000001</v>
      </c>
      <c r="J40" s="4">
        <f t="shared" si="18"/>
        <v>0.15153022141725478</v>
      </c>
      <c r="K40" s="2">
        <v>0.4046883</v>
      </c>
      <c r="L40" s="3">
        <f t="shared" si="19"/>
        <v>2.0449265299566934</v>
      </c>
      <c r="M40" s="2">
        <f t="shared" si="20"/>
        <v>0.57054677659796316</v>
      </c>
      <c r="N40" s="1">
        <f t="shared" si="21"/>
        <v>0.33440050482983785</v>
      </c>
      <c r="O40" s="17" t="s">
        <v>200</v>
      </c>
      <c r="P40" s="17">
        <v>2014</v>
      </c>
    </row>
    <row r="41" spans="1:16" x14ac:dyDescent="0.2">
      <c r="A41" t="s">
        <v>155</v>
      </c>
      <c r="B41" s="2">
        <v>0.65681590000000001</v>
      </c>
      <c r="C41" s="2">
        <v>0.60590560000000004</v>
      </c>
      <c r="D41" s="1">
        <f t="shared" si="14"/>
        <v>4.0317916500194194E-2</v>
      </c>
      <c r="E41" s="2">
        <v>0.17500060000000001</v>
      </c>
      <c r="F41" s="2">
        <v>5.10614E-2</v>
      </c>
      <c r="G41" s="4">
        <f t="shared" si="15"/>
        <v>0.548253134095956</v>
      </c>
      <c r="H41" s="2">
        <f t="shared" si="16"/>
        <v>0.4818153</v>
      </c>
      <c r="I41" s="2">
        <f t="shared" si="17"/>
        <v>0.55484420000000001</v>
      </c>
      <c r="J41" s="4">
        <f t="shared" si="18"/>
        <v>-7.0446371253048853E-2</v>
      </c>
      <c r="K41" s="2">
        <v>0.36636930000000001</v>
      </c>
      <c r="L41" s="3">
        <f t="shared" si="19"/>
        <v>1.8512971621162824</v>
      </c>
      <c r="M41" s="2">
        <f t="shared" si="20"/>
        <v>0.28760122569262941</v>
      </c>
      <c r="N41" s="1">
        <f t="shared" si="21"/>
        <v>0.10749236482074848</v>
      </c>
      <c r="O41" s="17" t="s">
        <v>201</v>
      </c>
      <c r="P41" s="17">
        <v>2012</v>
      </c>
    </row>
    <row r="42" spans="1:16" x14ac:dyDescent="0.2">
      <c r="A42" t="s">
        <v>154</v>
      </c>
      <c r="B42" s="2">
        <v>0.64250600000000002</v>
      </c>
      <c r="C42" s="2">
        <v>0.56790359999999995</v>
      </c>
      <c r="D42" s="1">
        <f t="shared" si="14"/>
        <v>6.163401215588514E-2</v>
      </c>
      <c r="E42" s="2">
        <v>0.28585749999999999</v>
      </c>
      <c r="F42" s="2">
        <v>8.7149199999999996E-2</v>
      </c>
      <c r="G42" s="4">
        <f t="shared" si="15"/>
        <v>0.53272045783628019</v>
      </c>
      <c r="H42" s="2">
        <f t="shared" si="16"/>
        <v>0.35664850000000003</v>
      </c>
      <c r="I42" s="2">
        <f t="shared" si="17"/>
        <v>0.48075439999999997</v>
      </c>
      <c r="J42" s="4">
        <f t="shared" si="18"/>
        <v>-0.14820333199228225</v>
      </c>
      <c r="K42" s="2">
        <v>0.41926570000000002</v>
      </c>
      <c r="L42" s="3">
        <f t="shared" si="19"/>
        <v>2.1185874487373715</v>
      </c>
      <c r="M42" s="2">
        <f t="shared" si="20"/>
        <v>0.48551421346217766</v>
      </c>
      <c r="N42" s="1">
        <f t="shared" si="21"/>
        <v>0.18239484625401745</v>
      </c>
      <c r="O42" s="17" t="s">
        <v>201</v>
      </c>
      <c r="P42" s="17">
        <v>2011</v>
      </c>
    </row>
    <row r="43" spans="1:16" x14ac:dyDescent="0.2">
      <c r="A43" t="s">
        <v>153</v>
      </c>
      <c r="B43" s="2">
        <v>0.75038199999999999</v>
      </c>
      <c r="C43" s="2">
        <v>0.46644600000000003</v>
      </c>
      <c r="D43" s="1">
        <f t="shared" si="14"/>
        <v>0.2333411131236296</v>
      </c>
      <c r="E43" s="2">
        <v>0.47869200000000001</v>
      </c>
      <c r="F43" s="2">
        <v>0.35441020000000001</v>
      </c>
      <c r="G43" s="4">
        <f t="shared" si="15"/>
        <v>0.14917953643622595</v>
      </c>
      <c r="H43" s="2">
        <f t="shared" si="16"/>
        <v>0.27168999999999999</v>
      </c>
      <c r="I43" s="2">
        <f t="shared" si="17"/>
        <v>0.11203580000000002</v>
      </c>
      <c r="J43" s="4">
        <f t="shared" si="18"/>
        <v>0.41606324099135361</v>
      </c>
      <c r="K43" s="2">
        <v>0.62863500000000005</v>
      </c>
      <c r="L43" s="3">
        <f t="shared" si="19"/>
        <v>3.176549431153127</v>
      </c>
      <c r="M43" s="2">
        <f t="shared" si="20"/>
        <v>0.87336267493834119</v>
      </c>
      <c r="N43" s="1">
        <f t="shared" si="21"/>
        <v>0.18297697488363335</v>
      </c>
      <c r="O43" s="17" t="s">
        <v>200</v>
      </c>
      <c r="P43" s="17">
        <v>2018.5</v>
      </c>
    </row>
    <row r="44" spans="1:16" x14ac:dyDescent="0.2">
      <c r="A44" t="s">
        <v>152</v>
      </c>
      <c r="B44" s="2">
        <v>0.64548300000000003</v>
      </c>
      <c r="C44" s="2">
        <v>0.45139699999999999</v>
      </c>
      <c r="D44" s="1">
        <f t="shared" si="14"/>
        <v>0.17694369484355629</v>
      </c>
      <c r="E44" s="2">
        <v>0.17768680000000001</v>
      </c>
      <c r="F44" s="2">
        <v>6.3675300000000004E-2</v>
      </c>
      <c r="G44" s="4">
        <f t="shared" si="15"/>
        <v>0.47236703691258897</v>
      </c>
      <c r="H44" s="2">
        <f t="shared" si="16"/>
        <v>0.4677962</v>
      </c>
      <c r="I44" s="2">
        <f t="shared" si="17"/>
        <v>0.3877217</v>
      </c>
      <c r="J44" s="4">
        <f t="shared" si="18"/>
        <v>9.3597690942527331E-2</v>
      </c>
      <c r="K44" s="2">
        <v>0.37988929999999999</v>
      </c>
      <c r="L44" s="3">
        <f t="shared" si="19"/>
        <v>1.9196149431962257</v>
      </c>
      <c r="M44" s="2">
        <f t="shared" si="20"/>
        <v>0.3513104135215262</v>
      </c>
      <c r="N44" s="1">
        <f t="shared" si="21"/>
        <v>0.22666330650454772</v>
      </c>
      <c r="O44" s="17" t="s">
        <v>200</v>
      </c>
      <c r="P44" s="17">
        <v>2017</v>
      </c>
    </row>
    <row r="45" spans="1:16" x14ac:dyDescent="0.2">
      <c r="A45" t="s">
        <v>151</v>
      </c>
      <c r="B45" s="2">
        <v>0.65378599999999998</v>
      </c>
      <c r="C45" s="2">
        <v>0.55882500000000002</v>
      </c>
      <c r="D45" s="1">
        <f t="shared" si="14"/>
        <v>7.8311181409371988E-2</v>
      </c>
      <c r="E45" s="2">
        <v>0.58138690000000004</v>
      </c>
      <c r="F45" s="2">
        <v>0.51403089999999996</v>
      </c>
      <c r="G45" s="4">
        <f t="shared" si="15"/>
        <v>6.1488867535291182E-2</v>
      </c>
      <c r="H45" s="2">
        <f t="shared" si="16"/>
        <v>7.2399099999999939E-2</v>
      </c>
      <c r="I45" s="2">
        <f t="shared" si="17"/>
        <v>4.4794100000000059E-2</v>
      </c>
      <c r="J45" s="4">
        <f t="shared" si="18"/>
        <v>0.23555120945583771</v>
      </c>
      <c r="K45" s="2">
        <v>0.70969400000000005</v>
      </c>
      <c r="L45" s="3">
        <f t="shared" si="19"/>
        <v>3.5861478791234775</v>
      </c>
      <c r="M45" s="2">
        <f t="shared" si="20"/>
        <v>0.9710313875791361</v>
      </c>
      <c r="N45" s="1">
        <f t="shared" si="21"/>
        <v>6.6531212055455383E-2</v>
      </c>
      <c r="O45" s="17" t="s">
        <v>200</v>
      </c>
      <c r="P45" s="17">
        <v>2018</v>
      </c>
    </row>
    <row r="46" spans="1:16" x14ac:dyDescent="0.2">
      <c r="A46" t="s">
        <v>150</v>
      </c>
      <c r="B46" s="2">
        <v>0.63360000000000005</v>
      </c>
      <c r="C46" s="2">
        <v>0.54359999999999997</v>
      </c>
      <c r="D46" s="1">
        <f t="shared" si="14"/>
        <v>7.6452599388379269E-2</v>
      </c>
      <c r="E46" s="2"/>
      <c r="F46" s="2"/>
      <c r="G46" s="4"/>
      <c r="H46" s="2"/>
      <c r="I46" s="2"/>
      <c r="J46" s="4"/>
      <c r="K46" s="2"/>
      <c r="L46" s="3"/>
      <c r="M46" s="2"/>
      <c r="N46" s="1"/>
      <c r="O46" s="17" t="s">
        <v>205</v>
      </c>
      <c r="P46" s="17">
        <v>2018</v>
      </c>
    </row>
    <row r="47" spans="1:16" x14ac:dyDescent="0.2">
      <c r="A47" t="s">
        <v>149</v>
      </c>
      <c r="B47" s="2">
        <v>0.73293699999999995</v>
      </c>
      <c r="C47" s="2">
        <v>0.641567</v>
      </c>
      <c r="D47" s="1">
        <f t="shared" si="14"/>
        <v>6.6474888396105034E-2</v>
      </c>
      <c r="E47" s="2">
        <v>0.62823169999999995</v>
      </c>
      <c r="F47" s="2">
        <v>0.57774619999999999</v>
      </c>
      <c r="G47" s="4">
        <f>(E47-F47)/(E47+F47)</f>
        <v>4.1862707434356772E-2</v>
      </c>
      <c r="H47" s="2">
        <f t="shared" ref="H47:I49" si="22">B47-E47</f>
        <v>0.1047053</v>
      </c>
      <c r="I47" s="2">
        <f t="shared" si="22"/>
        <v>6.3820800000000011E-2</v>
      </c>
      <c r="J47" s="4">
        <f>(H47-I47)/(H47+I47)</f>
        <v>0.2426004043290623</v>
      </c>
      <c r="K47" s="2">
        <v>0.75552019999999998</v>
      </c>
      <c r="L47" s="3">
        <f>K47/$K$190</f>
        <v>3.8177118065883962</v>
      </c>
      <c r="M47" s="2">
        <f>L47*(E47+F47)/(L47*(E47+F47)+H47+I47)</f>
        <v>0.96468884392791909</v>
      </c>
      <c r="N47" s="1">
        <f>M47*G47+(1-M47)*J47</f>
        <v>4.8950987578955787E-2</v>
      </c>
      <c r="O47" s="17" t="s">
        <v>200</v>
      </c>
      <c r="P47" s="17">
        <v>2018</v>
      </c>
    </row>
    <row r="48" spans="1:16" x14ac:dyDescent="0.2">
      <c r="A48" t="s">
        <v>148</v>
      </c>
      <c r="B48" s="2">
        <v>0.81759099999999996</v>
      </c>
      <c r="C48" s="2">
        <v>0.67631399999999997</v>
      </c>
      <c r="D48" s="1">
        <f t="shared" si="14"/>
        <v>9.4568931759382288E-2</v>
      </c>
      <c r="E48" s="2">
        <v>0.66411920000000002</v>
      </c>
      <c r="F48" s="2">
        <v>0.59361180000000002</v>
      </c>
      <c r="G48" s="4">
        <f>(E48-F48)/(E48+F48)</f>
        <v>5.6059205028738249E-2</v>
      </c>
      <c r="H48" s="2">
        <f t="shared" si="22"/>
        <v>0.15347179999999994</v>
      </c>
      <c r="I48" s="2">
        <f t="shared" si="22"/>
        <v>8.2702199999999948E-2</v>
      </c>
      <c r="J48" s="4">
        <f>(H48-I48)/(H48+I48)</f>
        <v>0.29965025786072991</v>
      </c>
      <c r="K48" s="2">
        <v>0.75225739999999996</v>
      </c>
      <c r="L48" s="3">
        <f>K48/$K$190</f>
        <v>3.8012245835035117</v>
      </c>
      <c r="M48" s="2">
        <f>L48*(E48+F48)/(L48*(E48+F48)+H48+I48)</f>
        <v>0.95292611732883725</v>
      </c>
      <c r="N48" s="1">
        <f>M48*G48+(1-M48)*J48</f>
        <v>6.7525981669496429E-2</v>
      </c>
      <c r="O48" s="17" t="s">
        <v>200</v>
      </c>
      <c r="P48" s="17">
        <v>2018</v>
      </c>
    </row>
    <row r="49" spans="1:16" x14ac:dyDescent="0.2">
      <c r="A49" t="s">
        <v>147</v>
      </c>
      <c r="B49" s="2">
        <v>0.78033699999999995</v>
      </c>
      <c r="C49" s="2">
        <v>0.72642099999999998</v>
      </c>
      <c r="D49" s="1">
        <f t="shared" si="14"/>
        <v>3.5782786618687251E-2</v>
      </c>
      <c r="E49" s="2">
        <v>0.71595279999999994</v>
      </c>
      <c r="F49" s="2">
        <v>0.69367029999999996</v>
      </c>
      <c r="G49" s="4">
        <f>(E49-F49)/(E49+F49)</f>
        <v>1.5807416890373027E-2</v>
      </c>
      <c r="H49" s="2">
        <f t="shared" si="22"/>
        <v>6.4384200000000003E-2</v>
      </c>
      <c r="I49" s="2">
        <f t="shared" si="22"/>
        <v>3.2750700000000021E-2</v>
      </c>
      <c r="J49" s="4">
        <f>(H49-I49)/(H49+I49)</f>
        <v>0.32566564643603868</v>
      </c>
      <c r="K49" s="2">
        <v>0.75509479999999995</v>
      </c>
      <c r="L49" s="3">
        <f>K49/$K$190</f>
        <v>3.8155622219677299</v>
      </c>
      <c r="M49" s="2">
        <f>L49*(E49+F49)/(L49*(E49+F49)+H49+I49)</f>
        <v>0.98226053794153534</v>
      </c>
      <c r="N49" s="1">
        <f>M49*G49+(1-M49)*J49</f>
        <v>2.1304135196901396E-2</v>
      </c>
      <c r="O49" s="17" t="s">
        <v>200</v>
      </c>
      <c r="P49" s="17">
        <v>2018</v>
      </c>
    </row>
    <row r="50" spans="1:16" x14ac:dyDescent="0.2">
      <c r="A50" t="s">
        <v>146</v>
      </c>
      <c r="B50" s="2">
        <v>0.39177669999999998</v>
      </c>
      <c r="C50" s="2">
        <v>0.14670910000000001</v>
      </c>
      <c r="D50" s="1">
        <f t="shared" si="14"/>
        <v>0.45510503712447009</v>
      </c>
      <c r="E50" s="2"/>
      <c r="F50" s="2"/>
      <c r="G50" s="4"/>
      <c r="H50" s="2"/>
      <c r="I50" s="2"/>
      <c r="J50" s="4"/>
      <c r="K50" s="2"/>
      <c r="L50" s="3"/>
      <c r="M50" s="2"/>
      <c r="N50" s="1"/>
      <c r="O50" s="17" t="s">
        <v>201</v>
      </c>
      <c r="P50" s="17">
        <v>2015</v>
      </c>
    </row>
    <row r="51" spans="1:16" x14ac:dyDescent="0.2">
      <c r="A51" t="s">
        <v>145</v>
      </c>
      <c r="B51" s="2">
        <v>0.76702499999999996</v>
      </c>
      <c r="C51" s="2">
        <v>0.49610500000000002</v>
      </c>
      <c r="D51" s="1">
        <f t="shared" si="14"/>
        <v>0.21448306983445881</v>
      </c>
      <c r="E51" s="2">
        <v>0.38058069999999999</v>
      </c>
      <c r="F51" s="2">
        <v>0.35020800000000002</v>
      </c>
      <c r="G51" s="4">
        <f t="shared" ref="G51:G66" si="23">(E51-F51)/(E51+F51)</f>
        <v>4.1561534818477595E-2</v>
      </c>
      <c r="H51" s="2">
        <f t="shared" ref="H51:H66" si="24">B51-E51</f>
        <v>0.38644429999999996</v>
      </c>
      <c r="I51" s="2">
        <f t="shared" ref="I51:I66" si="25">C51-F51</f>
        <v>0.145897</v>
      </c>
      <c r="J51" s="4">
        <f t="shared" ref="J51:J66" si="26">(H51-I51)/(H51+I51)</f>
        <v>0.45186668778094052</v>
      </c>
      <c r="K51" s="2">
        <v>0.50276690000000002</v>
      </c>
      <c r="L51" s="3">
        <f t="shared" ref="L51:L68" si="27">K51/$K$190</f>
        <v>2.5405265538788342</v>
      </c>
      <c r="M51" s="2">
        <f t="shared" ref="M51:M66" si="28">L51*(E51+F51)/(L51*(E51+F51)+H51+I51)</f>
        <v>0.77716323448933722</v>
      </c>
      <c r="N51" s="1">
        <f t="shared" ref="N51:N58" si="29">M51*G51+(1-M51)*J51</f>
        <v>0.13299260797699058</v>
      </c>
      <c r="O51" s="17" t="s">
        <v>200</v>
      </c>
      <c r="P51" s="17">
        <v>2017.5</v>
      </c>
    </row>
    <row r="52" spans="1:16" x14ac:dyDescent="0.2">
      <c r="A52" t="s">
        <v>144</v>
      </c>
      <c r="B52" s="2">
        <v>0.79955100000000001</v>
      </c>
      <c r="C52" s="2">
        <v>0.55305499999999996</v>
      </c>
      <c r="D52" s="1">
        <f t="shared" si="14"/>
        <v>0.18223784309695509</v>
      </c>
      <c r="E52" s="2">
        <v>0.35083049999999999</v>
      </c>
      <c r="F52" s="2">
        <v>0.21100079999999999</v>
      </c>
      <c r="G52" s="4">
        <f t="shared" si="23"/>
        <v>0.24888200425999765</v>
      </c>
      <c r="H52" s="2">
        <f t="shared" si="24"/>
        <v>0.44872050000000002</v>
      </c>
      <c r="I52" s="2">
        <f t="shared" si="25"/>
        <v>0.34205419999999997</v>
      </c>
      <c r="J52" s="4">
        <f t="shared" si="26"/>
        <v>0.13488835694920442</v>
      </c>
      <c r="K52" s="2">
        <v>0.59425490000000003</v>
      </c>
      <c r="L52" s="3">
        <f t="shared" si="27"/>
        <v>3.0028236807606294</v>
      </c>
      <c r="M52" s="2">
        <f t="shared" si="28"/>
        <v>0.68086321043264664</v>
      </c>
      <c r="N52" s="1">
        <f t="shared" si="29"/>
        <v>0.21250243762615795</v>
      </c>
      <c r="O52" s="17" t="s">
        <v>200</v>
      </c>
      <c r="P52" s="17">
        <v>2018.5</v>
      </c>
    </row>
    <row r="53" spans="1:16" x14ac:dyDescent="0.2">
      <c r="A53" t="s">
        <v>143</v>
      </c>
      <c r="B53" s="2">
        <v>0.63703799999999999</v>
      </c>
      <c r="C53" s="2">
        <v>0.17713300000000001</v>
      </c>
      <c r="D53" s="1">
        <f t="shared" si="14"/>
        <v>0.56487519206653147</v>
      </c>
      <c r="E53" s="2">
        <v>0.46312360000000002</v>
      </c>
      <c r="F53" s="2">
        <v>9.2663800000000004E-2</v>
      </c>
      <c r="G53" s="4">
        <f t="shared" si="23"/>
        <v>0.66654947557285393</v>
      </c>
      <c r="H53" s="2">
        <f t="shared" si="24"/>
        <v>0.17391439999999997</v>
      </c>
      <c r="I53" s="2">
        <f t="shared" si="25"/>
        <v>8.4469200000000008E-2</v>
      </c>
      <c r="J53" s="4">
        <f t="shared" si="26"/>
        <v>0.34617212547545573</v>
      </c>
      <c r="K53" s="2">
        <v>0.4943747</v>
      </c>
      <c r="L53" s="3">
        <f t="shared" si="27"/>
        <v>2.4981200093241669</v>
      </c>
      <c r="M53" s="2">
        <f t="shared" si="28"/>
        <v>0.84310027543123212</v>
      </c>
      <c r="N53" s="1">
        <f t="shared" si="29"/>
        <v>0.61628235758450045</v>
      </c>
      <c r="O53" s="17" t="s">
        <v>200</v>
      </c>
      <c r="P53" s="17">
        <v>2017</v>
      </c>
    </row>
    <row r="54" spans="1:16" x14ac:dyDescent="0.2">
      <c r="A54" t="s">
        <v>142</v>
      </c>
      <c r="B54" s="2">
        <v>0.77933399999999997</v>
      </c>
      <c r="C54" s="2">
        <v>0.478439</v>
      </c>
      <c r="D54" s="1">
        <f t="shared" si="14"/>
        <v>0.23922838222795367</v>
      </c>
      <c r="E54" s="2">
        <v>0.46410309999999999</v>
      </c>
      <c r="F54" s="2">
        <v>0.26365480000000002</v>
      </c>
      <c r="G54" s="4">
        <f t="shared" si="23"/>
        <v>0.27543266792431925</v>
      </c>
      <c r="H54" s="2">
        <f t="shared" si="24"/>
        <v>0.31523089999999998</v>
      </c>
      <c r="I54" s="2">
        <f t="shared" si="25"/>
        <v>0.21478419999999998</v>
      </c>
      <c r="J54" s="4">
        <f t="shared" si="26"/>
        <v>0.18951667603432432</v>
      </c>
      <c r="K54" s="2">
        <v>0.54617660000000001</v>
      </c>
      <c r="L54" s="3">
        <f t="shared" si="27"/>
        <v>2.7598796885937769</v>
      </c>
      <c r="M54" s="2">
        <f t="shared" si="28"/>
        <v>0.79121257240046539</v>
      </c>
      <c r="N54" s="1">
        <f t="shared" si="29"/>
        <v>0.25749448898794475</v>
      </c>
      <c r="O54" s="17" t="s">
        <v>200</v>
      </c>
      <c r="P54" s="17">
        <v>2018</v>
      </c>
    </row>
    <row r="55" spans="1:16" x14ac:dyDescent="0.2">
      <c r="A55" t="s">
        <v>141</v>
      </c>
      <c r="B55" s="2">
        <v>0.78131600000000001</v>
      </c>
      <c r="C55" s="2">
        <v>0.71435000000000004</v>
      </c>
      <c r="D55" s="1">
        <f t="shared" si="14"/>
        <v>4.4773365176449802E-2</v>
      </c>
      <c r="E55" s="2">
        <v>0.69678770000000001</v>
      </c>
      <c r="F55" s="2">
        <v>0.66998040000000003</v>
      </c>
      <c r="G55" s="4">
        <f t="shared" si="23"/>
        <v>1.9613641846045408E-2</v>
      </c>
      <c r="H55" s="2">
        <f t="shared" si="24"/>
        <v>8.4528300000000001E-2</v>
      </c>
      <c r="I55" s="2">
        <f t="shared" si="25"/>
        <v>4.4369600000000009E-2</v>
      </c>
      <c r="J55" s="4">
        <f t="shared" si="26"/>
        <v>0.31155433874407568</v>
      </c>
      <c r="K55" s="2">
        <v>0.77720319999999998</v>
      </c>
      <c r="L55" s="3">
        <f t="shared" si="27"/>
        <v>3.9272779639224504</v>
      </c>
      <c r="M55" s="2">
        <f t="shared" si="28"/>
        <v>0.97654941973052067</v>
      </c>
      <c r="N55" s="1">
        <f t="shared" si="29"/>
        <v>2.6459820592580403E-2</v>
      </c>
      <c r="O55" s="17" t="s">
        <v>200</v>
      </c>
      <c r="P55" s="17">
        <v>2018</v>
      </c>
    </row>
    <row r="56" spans="1:16" x14ac:dyDescent="0.2">
      <c r="A56" t="s">
        <v>140</v>
      </c>
      <c r="B56" s="2">
        <v>0.45438699999999999</v>
      </c>
      <c r="C56" s="2">
        <v>0.37523200000000001</v>
      </c>
      <c r="D56" s="1">
        <f t="shared" si="14"/>
        <v>9.5411267099716826E-2</v>
      </c>
      <c r="E56" s="2">
        <v>0.28172000000000003</v>
      </c>
      <c r="F56" s="2">
        <v>0.1981859</v>
      </c>
      <c r="G56" s="4">
        <f t="shared" si="23"/>
        <v>0.17406349869839072</v>
      </c>
      <c r="H56" s="2">
        <f t="shared" si="24"/>
        <v>0.17266699999999996</v>
      </c>
      <c r="I56" s="2">
        <f t="shared" si="25"/>
        <v>0.17704610000000001</v>
      </c>
      <c r="J56" s="4">
        <f t="shared" si="26"/>
        <v>-1.252197873056529E-2</v>
      </c>
      <c r="K56" s="2">
        <v>0.37250080000000002</v>
      </c>
      <c r="L56" s="3">
        <f t="shared" si="27"/>
        <v>1.8822801853922939</v>
      </c>
      <c r="M56" s="2">
        <f t="shared" si="28"/>
        <v>0.72090614763872496</v>
      </c>
      <c r="N56" s="1">
        <f t="shared" si="29"/>
        <v>0.12198863900807563</v>
      </c>
      <c r="O56" s="17" t="s">
        <v>200</v>
      </c>
      <c r="P56" s="17">
        <v>2016</v>
      </c>
    </row>
    <row r="57" spans="1:16" x14ac:dyDescent="0.2">
      <c r="A57" t="s">
        <v>139</v>
      </c>
      <c r="B57" s="2">
        <v>0.74214670000000005</v>
      </c>
      <c r="C57" s="2">
        <v>0.49983250000000001</v>
      </c>
      <c r="D57" s="1">
        <f t="shared" si="14"/>
        <v>0.19510326742992154</v>
      </c>
      <c r="E57" s="2">
        <v>0.39401360000000002</v>
      </c>
      <c r="F57" s="2">
        <v>0.23901790000000001</v>
      </c>
      <c r="G57" s="4">
        <f t="shared" si="23"/>
        <v>0.24484674143387813</v>
      </c>
      <c r="H57" s="2">
        <f t="shared" si="24"/>
        <v>0.34813310000000003</v>
      </c>
      <c r="I57" s="2">
        <f t="shared" si="25"/>
        <v>0.26081460000000001</v>
      </c>
      <c r="J57" s="4">
        <f t="shared" si="26"/>
        <v>0.14339244568950668</v>
      </c>
      <c r="K57" s="2">
        <v>0.38278479999999998</v>
      </c>
      <c r="L57" s="3">
        <f t="shared" si="27"/>
        <v>1.9342461662078365</v>
      </c>
      <c r="M57" s="2">
        <f t="shared" si="28"/>
        <v>0.66785633255458077</v>
      </c>
      <c r="N57" s="1">
        <f t="shared" si="29"/>
        <v>0.2111493395672504</v>
      </c>
      <c r="O57" s="17" t="s">
        <v>201</v>
      </c>
      <c r="P57" s="17">
        <v>2016</v>
      </c>
    </row>
    <row r="58" spans="1:16" x14ac:dyDescent="0.2">
      <c r="A58" t="s">
        <v>138</v>
      </c>
      <c r="B58" s="2">
        <v>0.76720299999999997</v>
      </c>
      <c r="C58" s="2">
        <v>0.38559599999999999</v>
      </c>
      <c r="D58" s="1">
        <f t="shared" si="14"/>
        <v>0.33102648423532638</v>
      </c>
      <c r="E58" s="2">
        <v>0.43639070000000002</v>
      </c>
      <c r="F58" s="2">
        <v>0.251168</v>
      </c>
      <c r="G58" s="4">
        <f t="shared" si="23"/>
        <v>0.26939183519894372</v>
      </c>
      <c r="H58" s="2">
        <f t="shared" si="24"/>
        <v>0.33081229999999995</v>
      </c>
      <c r="I58" s="2">
        <f t="shared" si="25"/>
        <v>0.13442799999999999</v>
      </c>
      <c r="J58" s="4">
        <f t="shared" si="26"/>
        <v>0.42211369049499792</v>
      </c>
      <c r="K58" s="2">
        <v>0.50857330000000001</v>
      </c>
      <c r="L58" s="3">
        <f t="shared" si="27"/>
        <v>2.5698668174929304</v>
      </c>
      <c r="M58" s="2">
        <f t="shared" si="28"/>
        <v>0.79157530846483803</v>
      </c>
      <c r="N58" s="1">
        <f t="shared" si="29"/>
        <v>0.30122284077970146</v>
      </c>
      <c r="O58" s="17" t="s">
        <v>200</v>
      </c>
      <c r="P58" s="17">
        <v>2016</v>
      </c>
    </row>
    <row r="59" spans="1:16" x14ac:dyDescent="0.2">
      <c r="A59" t="s">
        <v>137</v>
      </c>
      <c r="B59" s="2">
        <v>0.73465899999999995</v>
      </c>
      <c r="C59" s="2">
        <v>0.70622099999999999</v>
      </c>
      <c r="D59" s="1">
        <f t="shared" si="14"/>
        <v>1.9736549886180642E-2</v>
      </c>
      <c r="E59" s="2">
        <v>0.63592349999999997</v>
      </c>
      <c r="F59" s="2">
        <v>0.64674370000000003</v>
      </c>
      <c r="G59" s="4">
        <f t="shared" si="23"/>
        <v>-8.4357033531379435E-3</v>
      </c>
      <c r="H59" s="2">
        <f t="shared" si="24"/>
        <v>9.8735499999999976E-2</v>
      </c>
      <c r="I59" s="2">
        <f t="shared" si="25"/>
        <v>5.9477299999999955E-2</v>
      </c>
      <c r="J59" s="4">
        <f t="shared" si="26"/>
        <v>0.24813542267123798</v>
      </c>
      <c r="K59" s="2">
        <v>0.79600099999999996</v>
      </c>
      <c r="L59" s="3">
        <f t="shared" si="27"/>
        <v>4.0222649450751549</v>
      </c>
      <c r="M59" s="2">
        <f t="shared" si="28"/>
        <v>0.97024643501655883</v>
      </c>
      <c r="N59" s="5">
        <v>0</v>
      </c>
      <c r="O59" s="17" t="s">
        <v>200</v>
      </c>
      <c r="P59" s="17">
        <v>2018</v>
      </c>
    </row>
    <row r="60" spans="1:16" x14ac:dyDescent="0.2">
      <c r="A60" t="s">
        <v>136</v>
      </c>
      <c r="B60" s="2">
        <v>0.68893199999999999</v>
      </c>
      <c r="C60" s="2">
        <v>0.619479</v>
      </c>
      <c r="D60" s="1">
        <f t="shared" si="14"/>
        <v>5.3081944434890858E-2</v>
      </c>
      <c r="E60" s="2">
        <v>0.61037090000000005</v>
      </c>
      <c r="F60" s="2">
        <v>0.57073839999999998</v>
      </c>
      <c r="G60" s="4">
        <f t="shared" si="23"/>
        <v>3.3555319562719614E-2</v>
      </c>
      <c r="H60" s="2">
        <f t="shared" si="24"/>
        <v>7.8561099999999939E-2</v>
      </c>
      <c r="I60" s="2">
        <f t="shared" si="25"/>
        <v>4.8740600000000023E-2</v>
      </c>
      <c r="J60" s="4">
        <f t="shared" si="26"/>
        <v>0.23425060309485204</v>
      </c>
      <c r="K60" s="2">
        <v>0.7627372</v>
      </c>
      <c r="L60" s="3">
        <f t="shared" si="27"/>
        <v>3.8541799594030377</v>
      </c>
      <c r="M60" s="2">
        <f t="shared" si="28"/>
        <v>0.97279593082025428</v>
      </c>
      <c r="N60" s="1">
        <f t="shared" ref="N60:N66" si="30">M60*G60+(1-M60)*J60</f>
        <v>3.9015047939976427E-2</v>
      </c>
      <c r="O60" s="17" t="s">
        <v>200</v>
      </c>
      <c r="P60" s="17">
        <v>2018</v>
      </c>
    </row>
    <row r="61" spans="1:16" x14ac:dyDescent="0.2">
      <c r="A61" t="s">
        <v>135</v>
      </c>
      <c r="B61" s="2">
        <v>0.5767139</v>
      </c>
      <c r="C61" s="2">
        <v>0.3661296</v>
      </c>
      <c r="D61" s="1">
        <f t="shared" si="14"/>
        <v>0.22335021665843802</v>
      </c>
      <c r="E61" s="2">
        <v>0.29000670000000001</v>
      </c>
      <c r="F61" s="2">
        <v>0.13515540000000001</v>
      </c>
      <c r="G61" s="4">
        <f t="shared" si="23"/>
        <v>0.36421708331951508</v>
      </c>
      <c r="H61" s="2">
        <f t="shared" si="24"/>
        <v>0.2867072</v>
      </c>
      <c r="I61" s="2">
        <f t="shared" si="25"/>
        <v>0.23097419999999999</v>
      </c>
      <c r="J61" s="4">
        <f t="shared" si="26"/>
        <v>0.10765888053926606</v>
      </c>
      <c r="K61" s="2">
        <v>0.45761249999999998</v>
      </c>
      <c r="L61" s="3">
        <f t="shared" si="27"/>
        <v>2.3123572924885827</v>
      </c>
      <c r="M61" s="2">
        <f t="shared" si="28"/>
        <v>0.65506489066635687</v>
      </c>
      <c r="N61" s="1">
        <f t="shared" si="30"/>
        <v>0.27572115159306687</v>
      </c>
      <c r="O61" s="17" t="s">
        <v>201</v>
      </c>
      <c r="P61" s="17">
        <v>2017</v>
      </c>
    </row>
    <row r="62" spans="1:16" x14ac:dyDescent="0.2">
      <c r="A62" t="s">
        <v>134</v>
      </c>
      <c r="B62" s="2">
        <v>0.74674620000000003</v>
      </c>
      <c r="C62" s="2">
        <v>0.53812979999999999</v>
      </c>
      <c r="D62" s="1">
        <f t="shared" si="14"/>
        <v>0.16236306071558657</v>
      </c>
      <c r="E62" s="2">
        <v>0.24409539999999999</v>
      </c>
      <c r="F62" s="2">
        <v>9.1566999999999996E-2</v>
      </c>
      <c r="G62" s="4">
        <f t="shared" si="23"/>
        <v>0.45441014543183872</v>
      </c>
      <c r="H62" s="2">
        <f t="shared" si="24"/>
        <v>0.50265080000000006</v>
      </c>
      <c r="I62" s="2">
        <f t="shared" si="25"/>
        <v>0.44656279999999998</v>
      </c>
      <c r="J62" s="4">
        <f t="shared" si="26"/>
        <v>5.9088913180342213E-2</v>
      </c>
      <c r="K62" s="2">
        <v>0.42157060000000002</v>
      </c>
      <c r="L62" s="3">
        <f t="shared" si="27"/>
        <v>2.1302343166080195</v>
      </c>
      <c r="M62" s="2">
        <f t="shared" si="28"/>
        <v>0.42964590908027123</v>
      </c>
      <c r="N62" s="1">
        <f t="shared" si="30"/>
        <v>0.22893706338976946</v>
      </c>
      <c r="O62" s="17" t="s">
        <v>201</v>
      </c>
      <c r="P62" s="17">
        <v>2015</v>
      </c>
    </row>
    <row r="63" spans="1:16" x14ac:dyDescent="0.2">
      <c r="A63" t="s">
        <v>133</v>
      </c>
      <c r="B63" s="2">
        <v>0.66901500000000003</v>
      </c>
      <c r="C63" s="2">
        <v>0.54695899999999997</v>
      </c>
      <c r="D63" s="1">
        <f t="shared" si="14"/>
        <v>0.10037714622187649</v>
      </c>
      <c r="E63" s="2">
        <v>0.33563379999999998</v>
      </c>
      <c r="F63" s="2">
        <v>0.29152980000000001</v>
      </c>
      <c r="G63" s="4">
        <f t="shared" si="23"/>
        <v>7.0322958794164669E-2</v>
      </c>
      <c r="H63" s="2">
        <f t="shared" si="24"/>
        <v>0.33338120000000004</v>
      </c>
      <c r="I63" s="2">
        <f t="shared" si="25"/>
        <v>0.25542919999999997</v>
      </c>
      <c r="J63" s="4">
        <f t="shared" si="26"/>
        <v>0.13238896595576449</v>
      </c>
      <c r="K63" s="2">
        <v>0.56892580000000004</v>
      </c>
      <c r="L63" s="3">
        <f t="shared" si="27"/>
        <v>2.8748334508233517</v>
      </c>
      <c r="M63" s="2">
        <f t="shared" si="28"/>
        <v>0.75382135594557298</v>
      </c>
      <c r="N63" s="1">
        <f t="shared" si="30"/>
        <v>8.5602284279079677E-2</v>
      </c>
      <c r="O63" s="17" t="s">
        <v>200</v>
      </c>
      <c r="P63" s="17">
        <v>2018</v>
      </c>
    </row>
    <row r="64" spans="1:16" x14ac:dyDescent="0.2">
      <c r="A64" t="s">
        <v>132</v>
      </c>
      <c r="B64" s="2">
        <v>0.79661199999999999</v>
      </c>
      <c r="C64" s="2">
        <v>0.72078100000000001</v>
      </c>
      <c r="D64" s="1">
        <f t="shared" si="14"/>
        <v>4.9974528681758765E-2</v>
      </c>
      <c r="E64" s="2">
        <v>0.74044540000000003</v>
      </c>
      <c r="F64" s="2">
        <v>0.68141870000000004</v>
      </c>
      <c r="G64" s="4">
        <f t="shared" si="23"/>
        <v>4.1513601757017411E-2</v>
      </c>
      <c r="H64" s="2">
        <f t="shared" si="24"/>
        <v>5.6166599999999955E-2</v>
      </c>
      <c r="I64" s="2">
        <f t="shared" si="25"/>
        <v>3.9362299999999961E-2</v>
      </c>
      <c r="J64" s="4">
        <f t="shared" si="26"/>
        <v>0.17590802364520067</v>
      </c>
      <c r="K64" s="2">
        <v>0.75116249999999996</v>
      </c>
      <c r="L64" s="3">
        <f t="shared" si="27"/>
        <v>3.7956919549159056</v>
      </c>
      <c r="M64" s="2">
        <f t="shared" si="28"/>
        <v>0.98260735081229489</v>
      </c>
      <c r="N64" s="1">
        <f t="shared" si="30"/>
        <v>4.3851076789703021E-2</v>
      </c>
      <c r="O64" s="17" t="s">
        <v>200</v>
      </c>
      <c r="P64" s="17">
        <v>2018</v>
      </c>
    </row>
    <row r="65" spans="1:16" x14ac:dyDescent="0.2">
      <c r="A65" t="s">
        <v>131</v>
      </c>
      <c r="B65" s="2">
        <v>0.580816</v>
      </c>
      <c r="C65" s="2">
        <v>0.55124899999999999</v>
      </c>
      <c r="D65" s="1">
        <f t="shared" si="14"/>
        <v>2.6117758255930545E-2</v>
      </c>
      <c r="E65" s="2">
        <v>0.29053329999999999</v>
      </c>
      <c r="F65" s="2">
        <v>0.1320143</v>
      </c>
      <c r="G65" s="4">
        <f t="shared" si="23"/>
        <v>0.37515063391674686</v>
      </c>
      <c r="H65" s="2">
        <f t="shared" si="24"/>
        <v>0.2902827</v>
      </c>
      <c r="I65" s="2">
        <f t="shared" si="25"/>
        <v>0.41923469999999996</v>
      </c>
      <c r="J65" s="4">
        <f t="shared" si="26"/>
        <v>-0.18174607134370482</v>
      </c>
      <c r="K65" s="2">
        <v>0.45005640000000002</v>
      </c>
      <c r="L65" s="3">
        <f t="shared" si="27"/>
        <v>2.2741756367475947</v>
      </c>
      <c r="M65" s="2">
        <f t="shared" si="28"/>
        <v>0.57525751176072037</v>
      </c>
      <c r="N65" s="1">
        <f t="shared" si="30"/>
        <v>0.13861294163216586</v>
      </c>
      <c r="O65" s="17" t="s">
        <v>200</v>
      </c>
      <c r="P65" s="17">
        <v>2017</v>
      </c>
    </row>
    <row r="66" spans="1:16" x14ac:dyDescent="0.2">
      <c r="A66" s="7" t="s">
        <v>130</v>
      </c>
      <c r="B66" s="9">
        <v>0.64737800000000001</v>
      </c>
      <c r="C66" s="9">
        <v>0.45284099999999999</v>
      </c>
      <c r="D66" s="8">
        <f t="shared" si="14"/>
        <v>0.17681661560107578</v>
      </c>
      <c r="E66" s="9">
        <v>0.46022269999999998</v>
      </c>
      <c r="F66" s="9">
        <v>0.34233639999999999</v>
      </c>
      <c r="G66" s="11">
        <f t="shared" si="23"/>
        <v>0.1468879986533079</v>
      </c>
      <c r="H66" s="9">
        <f t="shared" si="24"/>
        <v>0.18715530000000002</v>
      </c>
      <c r="I66" s="9">
        <f t="shared" si="25"/>
        <v>0.11050460000000001</v>
      </c>
      <c r="J66" s="11">
        <f t="shared" si="26"/>
        <v>0.25751100500940843</v>
      </c>
      <c r="K66" s="9">
        <v>0.69000649999999997</v>
      </c>
      <c r="L66" s="10">
        <f t="shared" si="27"/>
        <v>3.4866651635161259</v>
      </c>
      <c r="M66" s="9">
        <f t="shared" si="28"/>
        <v>0.90385397419020552</v>
      </c>
      <c r="N66" s="8">
        <f t="shared" si="30"/>
        <v>0.1575239610775786</v>
      </c>
      <c r="O66" s="6" t="s">
        <v>200</v>
      </c>
      <c r="P66" s="6">
        <v>2018</v>
      </c>
    </row>
    <row r="67" spans="1:16" x14ac:dyDescent="0.2">
      <c r="A67" t="s">
        <v>129</v>
      </c>
      <c r="B67" s="2">
        <v>0.86089700000000002</v>
      </c>
      <c r="C67" s="2">
        <v>0.39697100000000002</v>
      </c>
      <c r="D67" s="1">
        <f t="shared" ref="D67:D98" si="31">(B67-C67)/(B67+C67)</f>
        <v>0.36881930377432293</v>
      </c>
      <c r="E67" s="2">
        <v>0.38567879999999999</v>
      </c>
      <c r="F67" s="2">
        <v>0.1933599</v>
      </c>
      <c r="G67" s="4">
        <f>(E67-F67)/(E67+F67)</f>
        <v>0.33213479513545463</v>
      </c>
      <c r="H67" s="2">
        <f>B67-E67</f>
        <v>0.47521820000000004</v>
      </c>
      <c r="I67" s="2">
        <f>C67-F67</f>
        <v>0.20361110000000002</v>
      </c>
      <c r="J67" s="4">
        <f>(H67-I67)/(H67+I67)</f>
        <v>0.4001110441166873</v>
      </c>
      <c r="K67" s="2">
        <v>0.46127010000000002</v>
      </c>
      <c r="L67" s="3">
        <f t="shared" si="27"/>
        <v>2.3308394756304467</v>
      </c>
      <c r="M67" s="2">
        <f>L67*(E67+F67)/(L67*(E67+F67)+H67+I67)</f>
        <v>0.66535002273287647</v>
      </c>
      <c r="N67" s="1">
        <f>M67*G67+(1-M67)*J67</f>
        <v>0.35488304531172843</v>
      </c>
      <c r="O67" s="17" t="s">
        <v>200</v>
      </c>
      <c r="P67" s="17">
        <v>2017</v>
      </c>
    </row>
    <row r="68" spans="1:16" x14ac:dyDescent="0.2">
      <c r="A68" t="s">
        <v>128</v>
      </c>
      <c r="B68" s="2">
        <v>0.62195199999999995</v>
      </c>
      <c r="C68" s="2">
        <v>0.59116849999999999</v>
      </c>
      <c r="D68" s="12">
        <f t="shared" si="31"/>
        <v>2.5375467647278209E-2</v>
      </c>
      <c r="E68" s="2">
        <v>0.1069143</v>
      </c>
      <c r="F68" s="2">
        <v>2.6798099999999998E-2</v>
      </c>
      <c r="G68" s="13">
        <f>(E68-F68)/(E68+F68)</f>
        <v>0.5991680651906629</v>
      </c>
      <c r="H68" s="2">
        <f>B68-E68</f>
        <v>0.51503769999999993</v>
      </c>
      <c r="I68" s="2">
        <f>C68-F68</f>
        <v>0.56437039999999994</v>
      </c>
      <c r="J68" s="13">
        <f>(H68-I68)/(H68+I68)</f>
        <v>-4.5703473968742699E-2</v>
      </c>
      <c r="K68" s="2">
        <v>0.37094250000000001</v>
      </c>
      <c r="L68" s="3">
        <f t="shared" si="27"/>
        <v>1.8744059547519922</v>
      </c>
      <c r="M68" s="2">
        <f>L68*(E68+F68)/(L68*(E68+F68)+H68+I68)</f>
        <v>0.18843901559946863</v>
      </c>
      <c r="N68" s="12">
        <f>M68*G68+(1-M68)*J68</f>
        <v>7.5815484058569887E-2</v>
      </c>
      <c r="O68" s="17" t="s">
        <v>201</v>
      </c>
      <c r="P68" s="17">
        <v>2012</v>
      </c>
    </row>
    <row r="69" spans="1:16" ht="15" customHeight="1" x14ac:dyDescent="0.2">
      <c r="A69" t="s">
        <v>127</v>
      </c>
      <c r="B69" s="2">
        <v>0.73074700000000004</v>
      </c>
      <c r="C69" s="2">
        <v>0.60332830000000004</v>
      </c>
      <c r="D69" s="12">
        <f t="shared" si="31"/>
        <v>9.551087558550854E-2</v>
      </c>
      <c r="E69" s="2"/>
      <c r="F69" s="2"/>
      <c r="G69" s="13"/>
      <c r="H69" s="2"/>
      <c r="I69" s="2"/>
      <c r="J69" s="13"/>
      <c r="K69" s="2"/>
      <c r="L69" s="3"/>
      <c r="M69" s="2"/>
      <c r="N69" s="12"/>
      <c r="O69" s="17" t="s">
        <v>202</v>
      </c>
      <c r="P69" s="17">
        <v>2010</v>
      </c>
    </row>
    <row r="70" spans="1:16" x14ac:dyDescent="0.2">
      <c r="A70" t="s">
        <v>126</v>
      </c>
      <c r="B70" s="2">
        <v>0.65442400000000001</v>
      </c>
      <c r="C70" s="2">
        <v>0.400281</v>
      </c>
      <c r="D70" s="1">
        <f t="shared" si="31"/>
        <v>0.24096121664351644</v>
      </c>
      <c r="E70" s="2">
        <v>0.4114642</v>
      </c>
      <c r="F70" s="2">
        <v>0.27326879999999998</v>
      </c>
      <c r="G70" s="4">
        <f t="shared" ref="G70:G78" si="32">(E70-F70)/(E70+F70)</f>
        <v>0.20182377656692466</v>
      </c>
      <c r="H70" s="2">
        <f t="shared" ref="H70:H78" si="33">B70-E70</f>
        <v>0.2429598</v>
      </c>
      <c r="I70" s="2">
        <f t="shared" ref="I70:I78" si="34">C70-F70</f>
        <v>0.12701220000000002</v>
      </c>
      <c r="J70" s="4">
        <f t="shared" ref="J70:J78" si="35">(H70-I70)/(H70+I70)</f>
        <v>0.31339560831630497</v>
      </c>
      <c r="K70" s="2">
        <v>0.49522650000000001</v>
      </c>
      <c r="L70" s="3">
        <f t="shared" ref="L70:L78" si="36">K70/$K$190</f>
        <v>2.5024242316558158</v>
      </c>
      <c r="M70" s="2">
        <f t="shared" ref="M70:M78" si="37">L70*(E70+F70)/(L70*(E70+F70)+H70+I70)</f>
        <v>0.82242461600492378</v>
      </c>
      <c r="N70" s="1">
        <f t="shared" ref="N70:N78" si="38">M70*G70+(1-M70)*J70</f>
        <v>0.2216361874328549</v>
      </c>
      <c r="O70" s="17" t="s">
        <v>200</v>
      </c>
      <c r="P70" s="17">
        <v>2017</v>
      </c>
    </row>
    <row r="71" spans="1:16" x14ac:dyDescent="0.2">
      <c r="A71" t="s">
        <v>125</v>
      </c>
      <c r="B71" s="2">
        <v>0.656115</v>
      </c>
      <c r="C71" s="2">
        <v>0.45960200000000001</v>
      </c>
      <c r="D71" s="1">
        <f t="shared" si="31"/>
        <v>0.1761315817541545</v>
      </c>
      <c r="E71" s="2">
        <v>0.1952226</v>
      </c>
      <c r="F71" s="2">
        <v>6.8609699999999996E-2</v>
      </c>
      <c r="G71" s="4">
        <f t="shared" si="32"/>
        <v>0.4798991632184535</v>
      </c>
      <c r="H71" s="2">
        <f t="shared" si="33"/>
        <v>0.46089239999999998</v>
      </c>
      <c r="I71" s="2">
        <f t="shared" si="34"/>
        <v>0.39099230000000001</v>
      </c>
      <c r="J71" s="4">
        <f t="shared" si="35"/>
        <v>8.2053475077084922E-2</v>
      </c>
      <c r="K71" s="2">
        <v>0.44656489999999999</v>
      </c>
      <c r="L71" s="3">
        <f t="shared" si="36"/>
        <v>2.2565327719073118</v>
      </c>
      <c r="M71" s="2">
        <f t="shared" si="37"/>
        <v>0.41136920057985321</v>
      </c>
      <c r="N71" s="1">
        <f t="shared" si="38"/>
        <v>0.24571493776194131</v>
      </c>
      <c r="O71" s="17" t="s">
        <v>200</v>
      </c>
      <c r="P71" s="17">
        <v>2012</v>
      </c>
    </row>
    <row r="72" spans="1:16" x14ac:dyDescent="0.2">
      <c r="A72" t="s">
        <v>124</v>
      </c>
      <c r="B72" s="2">
        <v>0.82869499999999996</v>
      </c>
      <c r="C72" s="2">
        <v>0.49540600000000001</v>
      </c>
      <c r="D72" s="1">
        <f t="shared" si="31"/>
        <v>0.25170965054780559</v>
      </c>
      <c r="E72" s="2">
        <v>0.40663549999999998</v>
      </c>
      <c r="F72" s="2">
        <v>0.22141939999999999</v>
      </c>
      <c r="G72" s="4">
        <f t="shared" si="32"/>
        <v>0.294904314893491</v>
      </c>
      <c r="H72" s="2">
        <f t="shared" si="33"/>
        <v>0.42205949999999998</v>
      </c>
      <c r="I72" s="2">
        <f t="shared" si="34"/>
        <v>0.27398660000000002</v>
      </c>
      <c r="J72" s="4">
        <f t="shared" si="35"/>
        <v>0.21273432894746477</v>
      </c>
      <c r="K72" s="2">
        <v>0.48102309999999998</v>
      </c>
      <c r="L72" s="3">
        <f t="shared" si="36"/>
        <v>2.4306531686535324</v>
      </c>
      <c r="M72" s="2">
        <f t="shared" si="37"/>
        <v>0.68683668281019528</v>
      </c>
      <c r="N72" s="1">
        <f t="shared" si="38"/>
        <v>0.2691716895211938</v>
      </c>
      <c r="O72" s="17" t="s">
        <v>200</v>
      </c>
      <c r="P72" s="17">
        <v>2018</v>
      </c>
    </row>
    <row r="73" spans="1:16" x14ac:dyDescent="0.2">
      <c r="A73" t="s">
        <v>123</v>
      </c>
      <c r="B73" s="2">
        <v>0.77129999999999999</v>
      </c>
      <c r="C73" s="2">
        <v>0.62729999999999997</v>
      </c>
      <c r="D73" s="1">
        <f t="shared" si="31"/>
        <v>0.10296010296010297</v>
      </c>
      <c r="E73" s="2">
        <v>0.71275840000000001</v>
      </c>
      <c r="F73" s="2">
        <v>0.60114160000000005</v>
      </c>
      <c r="G73" s="4">
        <f t="shared" si="32"/>
        <v>8.4950757287464762E-2</v>
      </c>
      <c r="H73" s="2">
        <f t="shared" si="33"/>
        <v>5.8541599999999971E-2</v>
      </c>
      <c r="I73" s="2">
        <f t="shared" si="34"/>
        <v>2.6158399999999915E-2</v>
      </c>
      <c r="J73" s="4">
        <f t="shared" si="35"/>
        <v>0.38232821723730931</v>
      </c>
      <c r="K73" s="2">
        <v>0.81275649999999999</v>
      </c>
      <c r="L73" s="3">
        <f t="shared" si="36"/>
        <v>4.106931999874341</v>
      </c>
      <c r="M73" s="2">
        <f t="shared" si="37"/>
        <v>0.98454604590406913</v>
      </c>
      <c r="N73" s="1">
        <f t="shared" si="38"/>
        <v>8.9546414902694174E-2</v>
      </c>
      <c r="O73" s="17" t="s">
        <v>205</v>
      </c>
      <c r="P73" s="17">
        <v>2016</v>
      </c>
    </row>
    <row r="74" spans="1:16" x14ac:dyDescent="0.2">
      <c r="A74" t="s">
        <v>122</v>
      </c>
      <c r="B74" s="2">
        <v>0.76285999999999998</v>
      </c>
      <c r="C74" s="2">
        <v>0.62311000000000005</v>
      </c>
      <c r="D74" s="1">
        <f t="shared" si="31"/>
        <v>0.10083190833856429</v>
      </c>
      <c r="E74" s="2">
        <v>0.67802850000000003</v>
      </c>
      <c r="F74" s="2">
        <v>0.57783209999999996</v>
      </c>
      <c r="G74" s="4">
        <f t="shared" si="32"/>
        <v>7.9783058724829867E-2</v>
      </c>
      <c r="H74" s="2">
        <f t="shared" si="33"/>
        <v>8.4831499999999949E-2</v>
      </c>
      <c r="I74" s="2">
        <f t="shared" si="34"/>
        <v>4.5277900000000093E-2</v>
      </c>
      <c r="J74" s="4">
        <f t="shared" si="35"/>
        <v>0.30400263163153346</v>
      </c>
      <c r="K74" s="2">
        <v>0.68308729999999995</v>
      </c>
      <c r="L74" s="3">
        <f t="shared" si="36"/>
        <v>3.4517018209977572</v>
      </c>
      <c r="M74" s="2">
        <f t="shared" si="37"/>
        <v>0.97085993305190077</v>
      </c>
      <c r="N74" s="1">
        <f t="shared" si="38"/>
        <v>8.6316832090405429E-2</v>
      </c>
      <c r="O74" s="17" t="s">
        <v>200</v>
      </c>
      <c r="P74" s="17">
        <v>2018</v>
      </c>
    </row>
    <row r="75" spans="1:16" x14ac:dyDescent="0.2">
      <c r="A75" t="s">
        <v>121</v>
      </c>
      <c r="B75" s="2">
        <v>0.87500900000000004</v>
      </c>
      <c r="C75" s="2">
        <v>0.82478200000000002</v>
      </c>
      <c r="D75" s="1">
        <f t="shared" si="31"/>
        <v>2.9548926897483292E-2</v>
      </c>
      <c r="E75" s="2">
        <v>0.74416649999999995</v>
      </c>
      <c r="F75" s="2">
        <v>0.7620268</v>
      </c>
      <c r="G75" s="4">
        <f t="shared" si="32"/>
        <v>-1.1857906949924722E-2</v>
      </c>
      <c r="H75" s="2">
        <f t="shared" si="33"/>
        <v>0.13084250000000008</v>
      </c>
      <c r="I75" s="2">
        <f t="shared" si="34"/>
        <v>6.2755200000000011E-2</v>
      </c>
      <c r="J75" s="4">
        <f t="shared" si="35"/>
        <v>0.35169477736564042</v>
      </c>
      <c r="K75" s="2">
        <v>0.74528190000000005</v>
      </c>
      <c r="L75" s="3">
        <f t="shared" si="36"/>
        <v>3.7659767520003204</v>
      </c>
      <c r="M75" s="2">
        <f t="shared" si="37"/>
        <v>0.96699600393062879</v>
      </c>
      <c r="N75" s="1">
        <f t="shared" si="38"/>
        <v>1.407844142355414E-4</v>
      </c>
      <c r="O75" s="17" t="s">
        <v>200</v>
      </c>
      <c r="P75" s="17">
        <v>2018</v>
      </c>
    </row>
    <row r="76" spans="1:16" x14ac:dyDescent="0.2">
      <c r="A76" t="s">
        <v>120</v>
      </c>
      <c r="B76" s="2">
        <v>0.73907699999999998</v>
      </c>
      <c r="C76" s="2">
        <v>0.209449</v>
      </c>
      <c r="D76" s="1">
        <f t="shared" si="31"/>
        <v>0.55836951227483489</v>
      </c>
      <c r="E76" s="2">
        <v>0.18791849999999999</v>
      </c>
      <c r="F76" s="2">
        <v>4.8182700000000002E-2</v>
      </c>
      <c r="G76" s="4">
        <f t="shared" si="32"/>
        <v>0.59184705541522031</v>
      </c>
      <c r="H76" s="2">
        <f t="shared" si="33"/>
        <v>0.5511585</v>
      </c>
      <c r="I76" s="2">
        <f t="shared" si="34"/>
        <v>0.1612663</v>
      </c>
      <c r="J76" s="4">
        <f t="shared" si="35"/>
        <v>0.54727488431059679</v>
      </c>
      <c r="K76" s="2">
        <v>0.49351089999999997</v>
      </c>
      <c r="L76" s="3">
        <f t="shared" si="36"/>
        <v>2.4937551499087189</v>
      </c>
      <c r="M76" s="2">
        <f t="shared" si="37"/>
        <v>0.45248774396923119</v>
      </c>
      <c r="N76" s="1">
        <f t="shared" si="38"/>
        <v>0.56744324545753844</v>
      </c>
      <c r="O76" s="17" t="s">
        <v>200</v>
      </c>
      <c r="P76" s="17">
        <v>2018</v>
      </c>
    </row>
    <row r="77" spans="1:16" x14ac:dyDescent="0.2">
      <c r="A77" t="s">
        <v>119</v>
      </c>
      <c r="B77" s="2">
        <v>0.80130599999999996</v>
      </c>
      <c r="C77" s="2">
        <v>0.52907499999999996</v>
      </c>
      <c r="D77" s="1">
        <f t="shared" si="31"/>
        <v>0.20462634388194059</v>
      </c>
      <c r="E77" s="2">
        <v>0.39938790000000002</v>
      </c>
      <c r="F77" s="2">
        <v>0.2005142</v>
      </c>
      <c r="G77" s="4">
        <f t="shared" si="32"/>
        <v>0.3315102580904451</v>
      </c>
      <c r="H77" s="2">
        <f t="shared" si="33"/>
        <v>0.40191809999999994</v>
      </c>
      <c r="I77" s="2">
        <f t="shared" si="34"/>
        <v>0.32856079999999999</v>
      </c>
      <c r="J77" s="4">
        <f t="shared" si="35"/>
        <v>0.10042357144059871</v>
      </c>
      <c r="K77" s="2">
        <v>0.54003849999999998</v>
      </c>
      <c r="L77" s="3">
        <f t="shared" si="36"/>
        <v>2.7288633149216759</v>
      </c>
      <c r="M77" s="2">
        <f t="shared" si="37"/>
        <v>0.69145946099606803</v>
      </c>
      <c r="N77" s="1">
        <f t="shared" si="38"/>
        <v>0.26021064723486875</v>
      </c>
      <c r="O77" s="17" t="s">
        <v>200</v>
      </c>
      <c r="P77" s="17">
        <v>2018</v>
      </c>
    </row>
    <row r="78" spans="1:16" x14ac:dyDescent="0.2">
      <c r="A78" t="s">
        <v>118</v>
      </c>
      <c r="B78" s="2">
        <v>0.67879999999999996</v>
      </c>
      <c r="C78" s="2">
        <v>0.1532</v>
      </c>
      <c r="D78" s="1">
        <f t="shared" si="31"/>
        <v>0.63173076923076921</v>
      </c>
      <c r="E78" s="2">
        <v>0.37414180000000002</v>
      </c>
      <c r="F78" s="2">
        <v>8.3121500000000001E-2</v>
      </c>
      <c r="G78" s="4">
        <f t="shared" si="32"/>
        <v>0.63643922440309553</v>
      </c>
      <c r="H78" s="2">
        <f t="shared" si="33"/>
        <v>0.30465819999999993</v>
      </c>
      <c r="I78" s="2">
        <f t="shared" si="34"/>
        <v>7.0078500000000002E-2</v>
      </c>
      <c r="J78" s="4">
        <f t="shared" si="35"/>
        <v>0.62598539187648283</v>
      </c>
      <c r="K78" s="2">
        <v>0.5934045</v>
      </c>
      <c r="L78" s="3">
        <f t="shared" si="36"/>
        <v>2.9985265327554234</v>
      </c>
      <c r="M78" s="2">
        <f t="shared" si="37"/>
        <v>0.78535607815864283</v>
      </c>
      <c r="N78" s="1">
        <f t="shared" si="38"/>
        <v>0.63419537279131066</v>
      </c>
      <c r="O78" s="17" t="s">
        <v>205</v>
      </c>
      <c r="P78" s="17">
        <v>2018</v>
      </c>
    </row>
    <row r="79" spans="1:16" x14ac:dyDescent="0.2">
      <c r="A79" t="s">
        <v>117</v>
      </c>
      <c r="B79" s="2">
        <v>0.68220000000000003</v>
      </c>
      <c r="C79" s="2">
        <v>8.1699999999999995E-2</v>
      </c>
      <c r="D79" s="1">
        <f t="shared" si="31"/>
        <v>0.78609765676135623</v>
      </c>
      <c r="E79" s="2"/>
      <c r="F79" s="2"/>
      <c r="G79" s="4"/>
      <c r="H79" s="2"/>
      <c r="I79" s="2"/>
      <c r="J79" s="4"/>
      <c r="K79" s="2"/>
      <c r="L79" s="3"/>
      <c r="M79" s="2"/>
      <c r="N79" s="1"/>
      <c r="O79" s="17" t="s">
        <v>203</v>
      </c>
      <c r="P79" s="17">
        <v>2017</v>
      </c>
    </row>
    <row r="80" spans="1:16" x14ac:dyDescent="0.2">
      <c r="A80" t="s">
        <v>116</v>
      </c>
      <c r="B80" s="2">
        <v>0.74125300000000005</v>
      </c>
      <c r="C80" s="2">
        <v>0.63255099999999997</v>
      </c>
      <c r="D80" s="1">
        <f t="shared" si="31"/>
        <v>7.912482421073172E-2</v>
      </c>
      <c r="E80" s="2">
        <v>0.61619310000000005</v>
      </c>
      <c r="F80" s="2">
        <v>0.59103220000000001</v>
      </c>
      <c r="G80" s="4">
        <f t="shared" ref="G80:G89" si="39">(E80-F80)/(E80+F80)</f>
        <v>2.0841925695228587E-2</v>
      </c>
      <c r="H80" s="2">
        <f t="shared" ref="H80:H89" si="40">B80-E80</f>
        <v>0.1250599</v>
      </c>
      <c r="I80" s="2">
        <f t="shared" ref="I80:I89" si="41">C80-F80</f>
        <v>4.1518799999999967E-2</v>
      </c>
      <c r="J80" s="4">
        <f t="shared" ref="J80:J89" si="42">(H80-I80)/(H80+I80)</f>
        <v>0.50151129766290681</v>
      </c>
      <c r="K80" s="2">
        <v>0.79259900000000005</v>
      </c>
      <c r="L80" s="3">
        <f t="shared" ref="L80:L89" si="43">K80/$K$190</f>
        <v>4.0050743318182045</v>
      </c>
      <c r="M80" s="2">
        <f t="shared" ref="M80:M89" si="44">L80*(E80+F80)/(L80*(E80+F80)+H80+I80)</f>
        <v>0.9666949559931598</v>
      </c>
      <c r="N80" s="1">
        <f t="shared" ref="N80:N89" si="45">M80*G80+(1-M80)*J80</f>
        <v>3.6850640281352348E-2</v>
      </c>
      <c r="O80" s="17" t="s">
        <v>200</v>
      </c>
      <c r="P80" s="17">
        <v>2018</v>
      </c>
    </row>
    <row r="81" spans="1:16" x14ac:dyDescent="0.2">
      <c r="A81" t="s">
        <v>115</v>
      </c>
      <c r="B81" s="2">
        <v>0.71665000000000001</v>
      </c>
      <c r="C81" s="2">
        <v>0.66417999999999999</v>
      </c>
      <c r="D81" s="1">
        <f t="shared" si="31"/>
        <v>3.7998884728750112E-2</v>
      </c>
      <c r="E81" s="2">
        <v>0.64038740000000005</v>
      </c>
      <c r="F81" s="2">
        <v>0.60996119999999998</v>
      </c>
      <c r="G81" s="4">
        <f t="shared" si="39"/>
        <v>2.4334173685642602E-2</v>
      </c>
      <c r="H81" s="2">
        <f t="shared" si="40"/>
        <v>7.6262599999999958E-2</v>
      </c>
      <c r="I81" s="2">
        <f t="shared" si="41"/>
        <v>5.4218800000000011E-2</v>
      </c>
      <c r="J81" s="4">
        <f t="shared" si="42"/>
        <v>0.16894208676485653</v>
      </c>
      <c r="K81" s="2">
        <v>0.73399530000000002</v>
      </c>
      <c r="L81" s="3">
        <f t="shared" si="43"/>
        <v>3.7089445428333909</v>
      </c>
      <c r="M81" s="2">
        <f t="shared" si="44"/>
        <v>0.97263367637793086</v>
      </c>
      <c r="N81" s="1">
        <f t="shared" si="45"/>
        <v>2.8291560633280415E-2</v>
      </c>
      <c r="O81" s="17" t="s">
        <v>200</v>
      </c>
      <c r="P81" s="17">
        <v>2017</v>
      </c>
    </row>
    <row r="82" spans="1:16" x14ac:dyDescent="0.2">
      <c r="A82" t="s">
        <v>114</v>
      </c>
      <c r="B82" s="2">
        <v>0.67632199999999998</v>
      </c>
      <c r="C82" s="2">
        <v>0.49487599999999998</v>
      </c>
      <c r="D82" s="1">
        <f t="shared" si="31"/>
        <v>0.15492342029272591</v>
      </c>
      <c r="E82" s="2">
        <v>0.52800100000000005</v>
      </c>
      <c r="F82" s="2">
        <v>0.4223266</v>
      </c>
      <c r="G82" s="4">
        <f t="shared" si="39"/>
        <v>0.11119786482051038</v>
      </c>
      <c r="H82" s="2">
        <f t="shared" si="40"/>
        <v>0.14832099999999993</v>
      </c>
      <c r="I82" s="2">
        <f t="shared" si="41"/>
        <v>7.2549399999999986E-2</v>
      </c>
      <c r="J82" s="4">
        <f t="shared" si="42"/>
        <v>0.34305909709947541</v>
      </c>
      <c r="K82" s="2">
        <v>0.72781969999999996</v>
      </c>
      <c r="L82" s="3">
        <f t="shared" si="43"/>
        <v>3.6777386782744186</v>
      </c>
      <c r="M82" s="2">
        <f t="shared" si="44"/>
        <v>0.94056115696273546</v>
      </c>
      <c r="N82" s="1">
        <f t="shared" si="45"/>
        <v>0.12497942821236652</v>
      </c>
      <c r="O82" s="17" t="s">
        <v>200</v>
      </c>
      <c r="P82" s="17">
        <v>2018</v>
      </c>
    </row>
    <row r="83" spans="1:16" x14ac:dyDescent="0.2">
      <c r="A83" t="s">
        <v>113</v>
      </c>
      <c r="B83" s="2">
        <v>0.67770520000000001</v>
      </c>
      <c r="C83" s="2">
        <v>0.48528130000000003</v>
      </c>
      <c r="D83" s="1">
        <f t="shared" si="31"/>
        <v>0.16545669274750821</v>
      </c>
      <c r="E83" s="2">
        <v>0.3683247</v>
      </c>
      <c r="F83" s="2">
        <v>0.32337510000000003</v>
      </c>
      <c r="G83" s="4">
        <f t="shared" si="39"/>
        <v>6.4984260513014425E-2</v>
      </c>
      <c r="H83" s="2">
        <f t="shared" si="40"/>
        <v>0.3093805</v>
      </c>
      <c r="I83" s="2">
        <f t="shared" si="41"/>
        <v>0.1619062</v>
      </c>
      <c r="J83" s="4">
        <f t="shared" si="42"/>
        <v>0.31291844221362497</v>
      </c>
      <c r="K83" s="2">
        <v>0.53497790000000001</v>
      </c>
      <c r="L83" s="3">
        <f t="shared" si="43"/>
        <v>2.7032916460656731</v>
      </c>
      <c r="M83" s="2">
        <f t="shared" si="44"/>
        <v>0.79869461678635001</v>
      </c>
      <c r="N83" s="1">
        <f t="shared" si="45"/>
        <v>0.11489474597201854</v>
      </c>
      <c r="O83" s="17" t="s">
        <v>201</v>
      </c>
      <c r="P83" s="17">
        <v>2002</v>
      </c>
    </row>
    <row r="84" spans="1:16" x14ac:dyDescent="0.2">
      <c r="A84" t="s">
        <v>112</v>
      </c>
      <c r="B84" s="2">
        <v>0.83904699999999999</v>
      </c>
      <c r="C84" s="2">
        <v>0.69560599999999995</v>
      </c>
      <c r="D84" s="1">
        <f t="shared" si="31"/>
        <v>9.3468034793533161E-2</v>
      </c>
      <c r="E84" s="2">
        <v>0.74811950000000005</v>
      </c>
      <c r="F84" s="2">
        <v>0.62508350000000001</v>
      </c>
      <c r="G84" s="4">
        <f t="shared" si="39"/>
        <v>8.9597823482762573E-2</v>
      </c>
      <c r="H84" s="2">
        <f t="shared" si="40"/>
        <v>9.0927499999999939E-2</v>
      </c>
      <c r="I84" s="2">
        <f t="shared" si="41"/>
        <v>7.0522499999999932E-2</v>
      </c>
      <c r="J84" s="4">
        <f t="shared" si="42"/>
        <v>0.12638587798079914</v>
      </c>
      <c r="K84" s="2">
        <v>0.80471429999999999</v>
      </c>
      <c r="L84" s="3">
        <f t="shared" si="43"/>
        <v>4.0662940369304703</v>
      </c>
      <c r="M84" s="2">
        <f t="shared" si="44"/>
        <v>0.97189875558884287</v>
      </c>
      <c r="N84" s="1">
        <f t="shared" si="45"/>
        <v>9.0631613593622873E-2</v>
      </c>
      <c r="O84" s="17" t="s">
        <v>205</v>
      </c>
      <c r="P84" s="17">
        <v>2018</v>
      </c>
    </row>
    <row r="85" spans="1:16" x14ac:dyDescent="0.2">
      <c r="A85" t="s">
        <v>111</v>
      </c>
      <c r="B85" s="2">
        <v>0.48454320000000001</v>
      </c>
      <c r="C85" s="2">
        <v>8.3953600000000003E-2</v>
      </c>
      <c r="D85" s="1">
        <f t="shared" si="31"/>
        <v>0.70464706221741258</v>
      </c>
      <c r="E85" s="2">
        <v>0.40368749999999998</v>
      </c>
      <c r="F85" s="2">
        <v>8.0813499999999996E-2</v>
      </c>
      <c r="G85" s="4">
        <f t="shared" si="39"/>
        <v>0.66640522929777235</v>
      </c>
      <c r="H85" s="2">
        <f t="shared" si="40"/>
        <v>8.085570000000003E-2</v>
      </c>
      <c r="I85" s="2">
        <f t="shared" si="41"/>
        <v>3.1401000000000068E-3</v>
      </c>
      <c r="J85" s="4">
        <f t="shared" si="42"/>
        <v>0.92523197588450834</v>
      </c>
      <c r="K85" s="2">
        <v>0.55317439999999996</v>
      </c>
      <c r="L85" s="3">
        <f t="shared" si="43"/>
        <v>2.7952402040110269</v>
      </c>
      <c r="M85" s="2">
        <f t="shared" si="44"/>
        <v>0.94160033406729693</v>
      </c>
      <c r="N85" s="1">
        <f t="shared" si="45"/>
        <v>0.68152062483288611</v>
      </c>
      <c r="O85" s="17" t="s">
        <v>201</v>
      </c>
      <c r="P85" s="17">
        <v>2016</v>
      </c>
    </row>
    <row r="86" spans="1:16" x14ac:dyDescent="0.2">
      <c r="A86" t="s">
        <v>110</v>
      </c>
      <c r="B86" s="2">
        <v>0.76317049999999997</v>
      </c>
      <c r="C86" s="2">
        <v>0.61306939999999999</v>
      </c>
      <c r="D86" s="1">
        <f t="shared" si="31"/>
        <v>0.10906608651587561</v>
      </c>
      <c r="E86" s="2">
        <v>0.58153390000000005</v>
      </c>
      <c r="F86" s="2">
        <v>0.53860960000000002</v>
      </c>
      <c r="G86" s="4">
        <f t="shared" si="39"/>
        <v>3.8320358061266276E-2</v>
      </c>
      <c r="H86" s="2">
        <f t="shared" si="40"/>
        <v>0.18163659999999993</v>
      </c>
      <c r="I86" s="2">
        <f t="shared" si="41"/>
        <v>7.4459799999999965E-2</v>
      </c>
      <c r="J86" s="4">
        <f t="shared" si="42"/>
        <v>0.41850178292236834</v>
      </c>
      <c r="K86" s="2">
        <v>0.62850640000000002</v>
      </c>
      <c r="L86" s="3">
        <f t="shared" si="43"/>
        <v>3.1758996037384164</v>
      </c>
      <c r="M86" s="2">
        <f t="shared" si="44"/>
        <v>0.93284583950552258</v>
      </c>
      <c r="N86" s="1">
        <f t="shared" si="45"/>
        <v>6.3851122483407824E-2</v>
      </c>
      <c r="O86" s="17" t="s">
        <v>201</v>
      </c>
      <c r="P86" s="17">
        <v>2013</v>
      </c>
    </row>
    <row r="87" spans="1:16" x14ac:dyDescent="0.2">
      <c r="A87" t="s">
        <v>109</v>
      </c>
      <c r="B87" s="2">
        <v>0.6434126</v>
      </c>
      <c r="C87" s="2">
        <v>0.58199279999999998</v>
      </c>
      <c r="D87" s="1">
        <f t="shared" si="31"/>
        <v>5.012202492334375E-2</v>
      </c>
      <c r="E87" s="2">
        <v>0.18046300000000001</v>
      </c>
      <c r="F87" s="2">
        <v>8.2259499999999999E-2</v>
      </c>
      <c r="G87" s="4">
        <f t="shared" si="39"/>
        <v>0.37379173843123448</v>
      </c>
      <c r="H87" s="2">
        <f t="shared" si="40"/>
        <v>0.46294959999999996</v>
      </c>
      <c r="I87" s="2">
        <f t="shared" si="41"/>
        <v>0.49973329999999999</v>
      </c>
      <c r="J87" s="4">
        <f t="shared" si="42"/>
        <v>-3.820957035800681E-2</v>
      </c>
      <c r="K87" s="2">
        <v>0.54675249999999997</v>
      </c>
      <c r="L87" s="3">
        <f t="shared" si="43"/>
        <v>2.7627897633070857</v>
      </c>
      <c r="M87" s="2">
        <f t="shared" si="44"/>
        <v>0.42986921294727881</v>
      </c>
      <c r="N87" s="1">
        <f t="shared" si="45"/>
        <v>0.13889710798447311</v>
      </c>
      <c r="O87" s="17" t="s">
        <v>201</v>
      </c>
      <c r="P87" s="17">
        <v>2005</v>
      </c>
    </row>
    <row r="88" spans="1:16" x14ac:dyDescent="0.2">
      <c r="A88" t="s">
        <v>108</v>
      </c>
      <c r="B88" s="2">
        <v>0.47980899999999999</v>
      </c>
      <c r="C88" s="2">
        <v>0.32954</v>
      </c>
      <c r="D88" s="1">
        <f t="shared" si="31"/>
        <v>0.18566650480818533</v>
      </c>
      <c r="E88" s="2">
        <v>0.29108410000000001</v>
      </c>
      <c r="F88" s="2">
        <v>0.21000099999999999</v>
      </c>
      <c r="G88" s="4">
        <f t="shared" si="39"/>
        <v>0.1618150290240121</v>
      </c>
      <c r="H88" s="2">
        <f t="shared" si="40"/>
        <v>0.18872489999999997</v>
      </c>
      <c r="I88" s="2">
        <f t="shared" si="41"/>
        <v>0.11953900000000001</v>
      </c>
      <c r="J88" s="4">
        <f t="shared" si="42"/>
        <v>0.22443724354360006</v>
      </c>
      <c r="K88" s="2">
        <v>0.4925929</v>
      </c>
      <c r="L88" s="3">
        <f t="shared" si="43"/>
        <v>2.4891164129981131</v>
      </c>
      <c r="M88" s="2">
        <f t="shared" si="44"/>
        <v>0.80182620845750396</v>
      </c>
      <c r="N88" s="1">
        <f t="shared" si="45"/>
        <v>0.1742251107101464</v>
      </c>
      <c r="O88" s="17" t="s">
        <v>200</v>
      </c>
      <c r="P88" s="17">
        <v>2015</v>
      </c>
    </row>
    <row r="89" spans="1:16" x14ac:dyDescent="0.2">
      <c r="A89" t="s">
        <v>107</v>
      </c>
      <c r="B89" s="2">
        <v>0.76039100000000004</v>
      </c>
      <c r="C89" s="2">
        <v>0.57562999999999998</v>
      </c>
      <c r="D89" s="1">
        <f t="shared" si="31"/>
        <v>0.13829198792533953</v>
      </c>
      <c r="E89" s="2">
        <v>0.61206780000000005</v>
      </c>
      <c r="F89" s="2">
        <v>0.45990520000000001</v>
      </c>
      <c r="G89" s="4">
        <f t="shared" si="39"/>
        <v>0.14194629902059103</v>
      </c>
      <c r="H89" s="2">
        <f t="shared" si="40"/>
        <v>0.14832319999999999</v>
      </c>
      <c r="I89" s="2">
        <f t="shared" si="41"/>
        <v>0.11572479999999996</v>
      </c>
      <c r="J89" s="4">
        <f t="shared" si="42"/>
        <v>0.12345634127128413</v>
      </c>
      <c r="K89" s="2">
        <v>0.79877629999999999</v>
      </c>
      <c r="L89" s="3">
        <f t="shared" si="43"/>
        <v>4.0362887866307142</v>
      </c>
      <c r="M89" s="2">
        <f t="shared" si="44"/>
        <v>0.94248373597845403</v>
      </c>
      <c r="N89" s="1">
        <f t="shared" si="45"/>
        <v>0.14088282572893465</v>
      </c>
      <c r="O89" s="17" t="s">
        <v>200</v>
      </c>
      <c r="P89" s="17">
        <v>2018</v>
      </c>
    </row>
    <row r="90" spans="1:16" x14ac:dyDescent="0.2">
      <c r="A90" t="s">
        <v>106</v>
      </c>
      <c r="B90" s="2">
        <v>0.4526</v>
      </c>
      <c r="C90" s="2">
        <v>0.1229</v>
      </c>
      <c r="D90" s="1">
        <f t="shared" si="31"/>
        <v>0.57289313640312767</v>
      </c>
      <c r="E90" s="2"/>
      <c r="F90" s="2"/>
      <c r="G90" s="4"/>
      <c r="H90" s="2"/>
      <c r="I90" s="2"/>
      <c r="J90" s="4"/>
      <c r="K90" s="2"/>
      <c r="L90" s="3"/>
      <c r="M90" s="2"/>
      <c r="N90" s="1"/>
      <c r="O90" s="17" t="s">
        <v>200</v>
      </c>
      <c r="P90" s="17">
        <v>2016.5</v>
      </c>
    </row>
    <row r="91" spans="1:16" x14ac:dyDescent="0.2">
      <c r="A91" t="s">
        <v>192</v>
      </c>
      <c r="B91" s="2">
        <v>0.88049999999999995</v>
      </c>
      <c r="C91" s="2">
        <v>0.48599999999999999</v>
      </c>
      <c r="D91" s="1">
        <f t="shared" si="31"/>
        <v>0.28869374313940727</v>
      </c>
      <c r="E91" s="2">
        <v>0.8588633</v>
      </c>
      <c r="F91" s="2">
        <v>0.48068490000000003</v>
      </c>
      <c r="G91" s="4">
        <f t="shared" ref="G91:G97" si="46">(E91-F91)/(E91+F91)</f>
        <v>0.28231787404141184</v>
      </c>
      <c r="H91" s="2">
        <f t="shared" ref="H91:I97" si="47">B91-E91</f>
        <v>2.1636699999999953E-2</v>
      </c>
      <c r="I91" s="2">
        <f t="shared" si="47"/>
        <v>5.3150999999999615E-3</v>
      </c>
      <c r="J91" s="4">
        <f t="shared" ref="J91:J97" si="48">(H91-I91)/(H91+I91)</f>
        <v>0.60558478468970689</v>
      </c>
      <c r="K91" s="2">
        <v>0.56258799999999998</v>
      </c>
      <c r="L91" s="3">
        <f t="shared" ref="L91:L97" si="49">K91/$K$190</f>
        <v>2.8428079750150328</v>
      </c>
      <c r="M91" s="2">
        <f t="shared" ref="M91:M97" si="50">L91*(E91+F91)/(L91*(E91+F91)+H91+I91)</f>
        <v>0.99297220640883699</v>
      </c>
      <c r="N91" s="1">
        <f t="shared" ref="N91:N97" si="51">M91*G91+(1-M91)*J91</f>
        <v>0.28458972716430098</v>
      </c>
      <c r="O91" s="17" t="s">
        <v>205</v>
      </c>
      <c r="P91" s="17">
        <v>2016.25</v>
      </c>
    </row>
    <row r="92" spans="1:16" x14ac:dyDescent="0.2">
      <c r="A92" t="s">
        <v>105</v>
      </c>
      <c r="B92" s="2">
        <v>0.74309999999999998</v>
      </c>
      <c r="C92" s="2">
        <v>0.45</v>
      </c>
      <c r="D92" s="1">
        <f t="shared" si="31"/>
        <v>0.24566255971838066</v>
      </c>
      <c r="E92" s="2">
        <v>0.26117109999999999</v>
      </c>
      <c r="F92" s="2">
        <v>0.1921515</v>
      </c>
      <c r="G92" s="4">
        <f t="shared" si="46"/>
        <v>0.15225272245416396</v>
      </c>
      <c r="H92" s="2">
        <f t="shared" si="47"/>
        <v>0.48192889999999999</v>
      </c>
      <c r="I92" s="2">
        <f t="shared" si="47"/>
        <v>0.25784850000000004</v>
      </c>
      <c r="J92" s="4">
        <f t="shared" si="48"/>
        <v>0.30290246768825319</v>
      </c>
      <c r="K92" s="2">
        <v>0.59661710000000001</v>
      </c>
      <c r="L92" s="3">
        <f t="shared" si="49"/>
        <v>3.0147600907064165</v>
      </c>
      <c r="M92" s="2">
        <f t="shared" si="50"/>
        <v>0.64880143487966058</v>
      </c>
      <c r="N92" s="1">
        <f t="shared" si="51"/>
        <v>0.20516069681612079</v>
      </c>
      <c r="O92" s="17" t="s">
        <v>200</v>
      </c>
      <c r="P92" s="17">
        <v>2018</v>
      </c>
    </row>
    <row r="93" spans="1:16" x14ac:dyDescent="0.2">
      <c r="A93" t="s">
        <v>104</v>
      </c>
      <c r="B93" s="2">
        <v>0.42100799999999999</v>
      </c>
      <c r="C93" s="2">
        <v>0.35629300000000003</v>
      </c>
      <c r="D93" s="1">
        <f t="shared" si="31"/>
        <v>8.3256035950037333E-2</v>
      </c>
      <c r="E93" s="2">
        <v>0.1501999</v>
      </c>
      <c r="F93" s="2">
        <v>8.8855500000000004E-2</v>
      </c>
      <c r="G93" s="4">
        <f t="shared" si="46"/>
        <v>0.25661164734199687</v>
      </c>
      <c r="H93" s="2">
        <f t="shared" si="47"/>
        <v>0.2708081</v>
      </c>
      <c r="I93" s="2">
        <f t="shared" si="47"/>
        <v>0.26743749999999999</v>
      </c>
      <c r="J93" s="4">
        <f t="shared" si="48"/>
        <v>6.2621970342163526E-3</v>
      </c>
      <c r="K93" s="2">
        <v>0.4566653</v>
      </c>
      <c r="L93" s="3">
        <f t="shared" si="49"/>
        <v>2.3075710053407334</v>
      </c>
      <c r="M93" s="2">
        <f t="shared" si="50"/>
        <v>0.50614364607005946</v>
      </c>
      <c r="N93" s="1">
        <f t="shared" si="51"/>
        <v>0.13297498060463156</v>
      </c>
      <c r="O93" s="17" t="s">
        <v>200</v>
      </c>
      <c r="P93" s="17">
        <v>2017</v>
      </c>
    </row>
    <row r="94" spans="1:16" x14ac:dyDescent="0.2">
      <c r="A94" t="s">
        <v>103</v>
      </c>
      <c r="B94" s="2">
        <v>0.73582199999999998</v>
      </c>
      <c r="C94" s="2">
        <v>0.70113499999999995</v>
      </c>
      <c r="D94" s="1">
        <f t="shared" si="31"/>
        <v>2.4139205278933207E-2</v>
      </c>
      <c r="E94" s="2">
        <v>0.63749389999999995</v>
      </c>
      <c r="F94" s="2">
        <v>0.63573630000000003</v>
      </c>
      <c r="G94" s="4">
        <f t="shared" si="46"/>
        <v>1.3804259433996421E-3</v>
      </c>
      <c r="H94" s="2">
        <f t="shared" si="47"/>
        <v>9.8328100000000029E-2</v>
      </c>
      <c r="I94" s="2">
        <f t="shared" si="47"/>
        <v>6.5398699999999921E-2</v>
      </c>
      <c r="J94" s="4">
        <f t="shared" si="48"/>
        <v>0.20112406765416607</v>
      </c>
      <c r="K94" s="2">
        <v>0.70658140000000003</v>
      </c>
      <c r="L94" s="3">
        <f t="shared" si="49"/>
        <v>3.5704196302041407</v>
      </c>
      <c r="M94" s="2">
        <f t="shared" si="50"/>
        <v>0.96523620467796145</v>
      </c>
      <c r="N94" s="1">
        <f t="shared" si="51"/>
        <v>8.3242730207113286E-3</v>
      </c>
      <c r="O94" s="17" t="s">
        <v>200</v>
      </c>
      <c r="P94" s="17">
        <v>2018</v>
      </c>
    </row>
    <row r="95" spans="1:16" x14ac:dyDescent="0.2">
      <c r="A95" t="s">
        <v>102</v>
      </c>
      <c r="B95" s="2">
        <v>0.65329289999999995</v>
      </c>
      <c r="C95" s="2">
        <v>0.19448360000000001</v>
      </c>
      <c r="D95" s="1">
        <f t="shared" si="31"/>
        <v>0.54119133993452284</v>
      </c>
      <c r="E95" s="2">
        <v>0.19314029999999999</v>
      </c>
      <c r="F95" s="2">
        <v>6.7769499999999996E-2</v>
      </c>
      <c r="G95" s="4">
        <f t="shared" si="46"/>
        <v>0.4805139553976126</v>
      </c>
      <c r="H95" s="2">
        <f t="shared" si="47"/>
        <v>0.46015259999999997</v>
      </c>
      <c r="I95" s="2">
        <f t="shared" si="47"/>
        <v>0.1267141</v>
      </c>
      <c r="J95" s="4">
        <f t="shared" si="48"/>
        <v>0.56816735384713424</v>
      </c>
      <c r="K95" s="2">
        <v>0.51512550000000001</v>
      </c>
      <c r="L95" s="3">
        <f t="shared" si="49"/>
        <v>2.6029756758651206</v>
      </c>
      <c r="M95" s="2">
        <f t="shared" si="50"/>
        <v>0.53644334078457967</v>
      </c>
      <c r="N95" s="1">
        <f t="shared" si="51"/>
        <v>0.52114627195175101</v>
      </c>
      <c r="O95" s="17" t="s">
        <v>201</v>
      </c>
      <c r="P95" s="17">
        <v>2011</v>
      </c>
    </row>
    <row r="96" spans="1:16" x14ac:dyDescent="0.2">
      <c r="A96" t="s">
        <v>101</v>
      </c>
      <c r="B96" s="2">
        <v>0.62373100000000004</v>
      </c>
      <c r="C96" s="2">
        <v>0.33272780000000002</v>
      </c>
      <c r="D96" s="1">
        <f t="shared" si="31"/>
        <v>0.30425063787379025</v>
      </c>
      <c r="E96" s="2">
        <v>1.6484200000000001E-2</v>
      </c>
      <c r="F96" s="2">
        <v>1.43179E-2</v>
      </c>
      <c r="G96" s="4">
        <f t="shared" si="46"/>
        <v>7.032962038302587E-2</v>
      </c>
      <c r="H96" s="2">
        <f t="shared" si="47"/>
        <v>0.60724680000000009</v>
      </c>
      <c r="I96" s="2">
        <f t="shared" si="47"/>
        <v>0.31840990000000002</v>
      </c>
      <c r="J96" s="4">
        <f t="shared" si="48"/>
        <v>0.31203458042274207</v>
      </c>
      <c r="K96" s="2">
        <v>0.40039259999999999</v>
      </c>
      <c r="L96" s="3">
        <f t="shared" si="49"/>
        <v>2.0232199698838298</v>
      </c>
      <c r="M96" s="2">
        <f t="shared" si="50"/>
        <v>6.3077864263050759E-2</v>
      </c>
      <c r="N96" s="1">
        <f t="shared" si="51"/>
        <v>0.29678834776165075</v>
      </c>
      <c r="O96" s="17" t="s">
        <v>201</v>
      </c>
      <c r="P96" s="17">
        <v>2010</v>
      </c>
    </row>
    <row r="97" spans="1:16" x14ac:dyDescent="0.2">
      <c r="A97" t="s">
        <v>100</v>
      </c>
      <c r="B97" s="2">
        <v>0.77037979999999995</v>
      </c>
      <c r="C97" s="2">
        <v>0.716194</v>
      </c>
      <c r="D97" s="1">
        <f t="shared" si="31"/>
        <v>3.6450124440508741E-2</v>
      </c>
      <c r="E97" s="2">
        <v>0.1816448</v>
      </c>
      <c r="F97" s="2">
        <v>4.0499100000000003E-2</v>
      </c>
      <c r="G97" s="4">
        <f t="shared" si="46"/>
        <v>0.635379589536332</v>
      </c>
      <c r="H97" s="2">
        <f t="shared" si="47"/>
        <v>0.58873500000000001</v>
      </c>
      <c r="I97" s="2">
        <f t="shared" si="47"/>
        <v>0.67569489999999999</v>
      </c>
      <c r="J97" s="4">
        <f t="shared" si="48"/>
        <v>-6.8773998463655422E-2</v>
      </c>
      <c r="K97" s="2">
        <v>0.31901420000000003</v>
      </c>
      <c r="L97" s="3">
        <f t="shared" si="49"/>
        <v>1.612007564866369</v>
      </c>
      <c r="M97" s="2">
        <f t="shared" si="50"/>
        <v>0.22070358551832522</v>
      </c>
      <c r="N97" s="1">
        <f t="shared" si="51"/>
        <v>8.6635223163535349E-2</v>
      </c>
      <c r="O97" s="17" t="s">
        <v>204</v>
      </c>
      <c r="P97" s="17">
        <v>2014.5</v>
      </c>
    </row>
    <row r="98" spans="1:16" x14ac:dyDescent="0.2">
      <c r="A98" t="s">
        <v>99</v>
      </c>
      <c r="B98" s="2">
        <v>0.54779999999999995</v>
      </c>
      <c r="C98" s="2">
        <v>0.26640000000000003</v>
      </c>
      <c r="D98" s="1">
        <f t="shared" si="31"/>
        <v>0.34561532792925559</v>
      </c>
      <c r="E98" s="2"/>
      <c r="F98" s="2"/>
      <c r="G98" s="4"/>
      <c r="H98" s="2"/>
      <c r="I98" s="2"/>
      <c r="J98" s="4"/>
      <c r="K98" s="2"/>
      <c r="L98" s="3"/>
      <c r="M98" s="2"/>
      <c r="N98" s="1"/>
      <c r="O98" s="17" t="s">
        <v>203</v>
      </c>
      <c r="P98" s="17">
        <v>2012</v>
      </c>
    </row>
    <row r="99" spans="1:16" x14ac:dyDescent="0.2">
      <c r="A99" t="s">
        <v>98</v>
      </c>
      <c r="B99" s="2">
        <v>0.733039</v>
      </c>
      <c r="C99" s="2">
        <v>0.71564300000000003</v>
      </c>
      <c r="D99" s="1">
        <f t="shared" ref="D99:D128" si="52">(B99-C99)/(B99+C99)</f>
        <v>1.2008156379384825E-2</v>
      </c>
      <c r="E99" s="2">
        <v>0.61536409999999997</v>
      </c>
      <c r="F99" s="2">
        <v>0.64675210000000005</v>
      </c>
      <c r="G99" s="4">
        <f>(E99-F99)/(E99+F99)</f>
        <v>-2.4869342458325221E-2</v>
      </c>
      <c r="H99" s="2">
        <f t="shared" ref="H99:I102" si="53">B99-E99</f>
        <v>0.11767490000000003</v>
      </c>
      <c r="I99" s="2">
        <f t="shared" si="53"/>
        <v>6.8890899999999977E-2</v>
      </c>
      <c r="J99" s="4">
        <f>(H99-I99)/(H99+I99)</f>
        <v>0.26148415197211949</v>
      </c>
      <c r="K99" s="2">
        <v>0.70604800000000001</v>
      </c>
      <c r="L99" s="3">
        <f>K99/$K$190</f>
        <v>3.5677243118292852</v>
      </c>
      <c r="M99" s="2">
        <f>L99*(E99+F99)/(L99*(E99+F99)+H99+I99)</f>
        <v>0.96021583306742786</v>
      </c>
      <c r="N99" s="5">
        <v>0</v>
      </c>
      <c r="O99" s="17" t="s">
        <v>200</v>
      </c>
      <c r="P99" s="17">
        <v>2018</v>
      </c>
    </row>
    <row r="100" spans="1:16" x14ac:dyDescent="0.2">
      <c r="A100" t="s">
        <v>97</v>
      </c>
      <c r="B100" s="2">
        <v>0.70649499999999998</v>
      </c>
      <c r="C100" s="2">
        <v>0.63407000000000002</v>
      </c>
      <c r="D100" s="1">
        <f t="shared" si="52"/>
        <v>5.4025727957987837E-2</v>
      </c>
      <c r="E100" s="2">
        <v>0.60758570000000001</v>
      </c>
      <c r="F100" s="2">
        <v>0.54139820000000005</v>
      </c>
      <c r="G100" s="4">
        <f>(E100-F100)/(E100+F100)</f>
        <v>5.7605245817630643E-2</v>
      </c>
      <c r="H100" s="2">
        <f t="shared" si="53"/>
        <v>9.8909299999999978E-2</v>
      </c>
      <c r="I100" s="2">
        <f t="shared" si="53"/>
        <v>9.2671799999999971E-2</v>
      </c>
      <c r="J100" s="4">
        <f>(H100-I100)/(H100+I100)</f>
        <v>3.2558013290455108E-2</v>
      </c>
      <c r="K100" s="2">
        <v>0.68614609999999998</v>
      </c>
      <c r="L100" s="3">
        <f>K100/$K$190</f>
        <v>3.4671582136580628</v>
      </c>
      <c r="M100" s="2">
        <f>L100*(E100+F100)/(L100*(E100+F100)+H100+I100)</f>
        <v>0.95411549929218298</v>
      </c>
      <c r="N100" s="1">
        <f>M100*G100+(1-M100)*J100</f>
        <v>5.64559660590086E-2</v>
      </c>
      <c r="O100" s="17" t="s">
        <v>200</v>
      </c>
      <c r="P100" s="17">
        <v>2018</v>
      </c>
    </row>
    <row r="101" spans="1:16" x14ac:dyDescent="0.2">
      <c r="A101" t="s">
        <v>96</v>
      </c>
      <c r="B101" s="2">
        <v>0.8266</v>
      </c>
      <c r="C101" s="2">
        <v>0.73209999999999997</v>
      </c>
      <c r="D101" s="1">
        <f t="shared" si="52"/>
        <v>6.0627445948546882E-2</v>
      </c>
      <c r="E101" s="2">
        <v>0.79039499999999996</v>
      </c>
      <c r="F101" s="2">
        <v>0.71731160000000005</v>
      </c>
      <c r="G101" s="4">
        <f>(E101-F101)/(E101+F101)</f>
        <v>4.8473224167089213E-2</v>
      </c>
      <c r="H101" s="2">
        <f t="shared" si="53"/>
        <v>3.6205000000000043E-2</v>
      </c>
      <c r="I101" s="2">
        <f t="shared" si="53"/>
        <v>1.4788399999999924E-2</v>
      </c>
      <c r="J101" s="4">
        <f>(H101-I101)/(H101+I101)</f>
        <v>0.41998768468076519</v>
      </c>
      <c r="K101" s="2">
        <v>0.79567160000000003</v>
      </c>
      <c r="L101" s="3">
        <f>K101/$K$190</f>
        <v>4.0206004571248792</v>
      </c>
      <c r="M101" s="2">
        <f>L101*(E101+F101)/(L101*(E101+F101)+H101+I101)</f>
        <v>0.99165803904268357</v>
      </c>
      <c r="N101" s="1">
        <f>M101*G101+(1-M101)*J101</f>
        <v>5.1572383291772772E-2</v>
      </c>
      <c r="O101" s="17" t="s">
        <v>205</v>
      </c>
      <c r="P101" s="17">
        <v>2016</v>
      </c>
    </row>
    <row r="102" spans="1:16" x14ac:dyDescent="0.2">
      <c r="A102" t="s">
        <v>95</v>
      </c>
      <c r="B102" s="2">
        <v>0.88612800000000003</v>
      </c>
      <c r="C102" s="2">
        <v>0.83607500000000001</v>
      </c>
      <c r="D102" s="1">
        <f t="shared" si="52"/>
        <v>2.9063356642625764E-2</v>
      </c>
      <c r="E102" s="2">
        <v>0.14932809999999999</v>
      </c>
      <c r="F102" s="2">
        <v>7.7561099999999994E-2</v>
      </c>
      <c r="G102" s="4">
        <f>(E102-F102)/(E102+F102)</f>
        <v>0.31630857704994331</v>
      </c>
      <c r="H102" s="2">
        <f t="shared" si="53"/>
        <v>0.73679990000000006</v>
      </c>
      <c r="I102" s="2">
        <f t="shared" si="53"/>
        <v>0.75851390000000007</v>
      </c>
      <c r="J102" s="4">
        <f>(H102-I102)/(H102+I102)</f>
        <v>-1.4521366685708383E-2</v>
      </c>
      <c r="K102" s="2">
        <v>0.39199099999999998</v>
      </c>
      <c r="L102" s="3">
        <f>K102/$K$190</f>
        <v>1.9807659262801867</v>
      </c>
      <c r="M102" s="2">
        <f>L102*(E102+F102)/(L102*(E102+F102)+H102+I102)</f>
        <v>0.23109368046017095</v>
      </c>
      <c r="N102" s="1">
        <f>M102*G102+(1-M102)*J102</f>
        <v>6.1931342618594648E-2</v>
      </c>
      <c r="O102" s="17" t="s">
        <v>200</v>
      </c>
      <c r="P102" s="17">
        <v>2015</v>
      </c>
    </row>
    <row r="103" spans="1:16" x14ac:dyDescent="0.2">
      <c r="A103" t="s">
        <v>94</v>
      </c>
      <c r="B103" s="2">
        <v>0.48619800000000002</v>
      </c>
      <c r="C103" s="2">
        <v>0.33430199999999999</v>
      </c>
      <c r="D103" s="1">
        <f t="shared" si="52"/>
        <v>0.18512614259597809</v>
      </c>
      <c r="E103" s="2"/>
      <c r="F103" s="2"/>
      <c r="G103" s="4"/>
      <c r="H103" s="2"/>
      <c r="I103" s="2"/>
      <c r="J103" s="4"/>
      <c r="K103" s="2"/>
      <c r="L103" s="3"/>
      <c r="M103" s="2"/>
      <c r="N103" s="1"/>
      <c r="O103" s="17" t="s">
        <v>203</v>
      </c>
      <c r="P103" s="17">
        <v>2017</v>
      </c>
    </row>
    <row r="104" spans="1:16" x14ac:dyDescent="0.2">
      <c r="A104" t="s">
        <v>93</v>
      </c>
      <c r="B104" s="2">
        <v>0.77449999999999997</v>
      </c>
      <c r="C104" s="2">
        <v>0.52800000000000002</v>
      </c>
      <c r="D104" s="1">
        <f t="shared" si="52"/>
        <v>0.18925143953934737</v>
      </c>
      <c r="E104" s="2">
        <v>0.58919699999999997</v>
      </c>
      <c r="F104" s="2">
        <v>0.37456220000000001</v>
      </c>
      <c r="G104" s="4">
        <f>(E104-F104)/(E104+F104)</f>
        <v>0.22270583772377994</v>
      </c>
      <c r="H104" s="2">
        <f>B104-E104</f>
        <v>0.185303</v>
      </c>
      <c r="I104" s="2">
        <f>C104-F104</f>
        <v>0.15343780000000001</v>
      </c>
      <c r="J104" s="4">
        <f>(H104-I104)/(H104+I104)</f>
        <v>9.4069565874556532E-2</v>
      </c>
      <c r="K104" s="2">
        <v>0.61097619999999997</v>
      </c>
      <c r="L104" s="3">
        <f>K104/$K$190</f>
        <v>3.0873179198709884</v>
      </c>
      <c r="M104" s="2">
        <f>L104*(E104+F104)/(L104*(E104+F104)+H104+I104)</f>
        <v>0.89779021261584857</v>
      </c>
      <c r="N104" s="1">
        <f>M104*G104+(1-M104)*J104</f>
        <v>0.20955795172818092</v>
      </c>
      <c r="O104" s="17" t="s">
        <v>205</v>
      </c>
      <c r="P104" s="17">
        <v>2017.25</v>
      </c>
    </row>
    <row r="105" spans="1:16" x14ac:dyDescent="0.2">
      <c r="A105" t="s">
        <v>193</v>
      </c>
      <c r="B105" s="2">
        <v>0.75001600000000002</v>
      </c>
      <c r="C105" s="2">
        <v>0.41665099999999999</v>
      </c>
      <c r="D105" s="1">
        <f t="shared" si="52"/>
        <v>0.2857413469310438</v>
      </c>
      <c r="E105" s="2"/>
      <c r="F105" s="2"/>
      <c r="G105" s="4"/>
      <c r="H105" s="2"/>
      <c r="I105" s="2"/>
      <c r="J105" s="4"/>
      <c r="K105" s="2"/>
      <c r="L105" s="3"/>
      <c r="M105" s="2"/>
      <c r="N105" s="1"/>
      <c r="O105" s="17" t="s">
        <v>200</v>
      </c>
      <c r="P105" s="17">
        <v>2016</v>
      </c>
    </row>
    <row r="106" spans="1:16" x14ac:dyDescent="0.2">
      <c r="A106" t="s">
        <v>92</v>
      </c>
      <c r="B106" s="2">
        <v>0.79059999999999997</v>
      </c>
      <c r="C106" s="2">
        <v>0.52310000000000001</v>
      </c>
      <c r="D106" s="1">
        <f t="shared" si="52"/>
        <v>0.20362335388597091</v>
      </c>
      <c r="E106" s="2">
        <v>0.11746189999999999</v>
      </c>
      <c r="F106" s="2">
        <v>3.0975699999999998E-2</v>
      </c>
      <c r="G106" s="4">
        <f t="shared" ref="G106:G115" si="54">(E106-F106)/(E106+F106)</f>
        <v>0.58264348116649689</v>
      </c>
      <c r="H106" s="2">
        <f t="shared" ref="H106:H115" si="55">B106-E106</f>
        <v>0.67313809999999996</v>
      </c>
      <c r="I106" s="2">
        <f t="shared" ref="I106:I115" si="56">C106-F106</f>
        <v>0.49212430000000001</v>
      </c>
      <c r="J106" s="4">
        <f t="shared" ref="J106:J115" si="57">(H106-I106)/(H106+I106)</f>
        <v>0.15534166381752293</v>
      </c>
      <c r="K106" s="2">
        <v>0.31826959999999999</v>
      </c>
      <c r="L106" s="3">
        <f t="shared" ref="L106:L115" si="58">K106/$K$190</f>
        <v>1.6082450338166554</v>
      </c>
      <c r="M106" s="2">
        <f t="shared" ref="M106:M115" si="59">L106*(E106+F106)/(L106*(E106+F106)+H106+I106)</f>
        <v>0.17003300560118689</v>
      </c>
      <c r="N106" s="1">
        <f t="shared" ref="N106:N112" si="60">M106*G106+(1-M106)*J106</f>
        <v>0.22799707612021836</v>
      </c>
      <c r="O106" s="17" t="s">
        <v>200</v>
      </c>
      <c r="P106" s="17">
        <v>2018</v>
      </c>
    </row>
    <row r="107" spans="1:16" x14ac:dyDescent="0.2">
      <c r="A107" t="s">
        <v>91</v>
      </c>
      <c r="B107" s="2">
        <v>0.81524799999999997</v>
      </c>
      <c r="C107" s="2">
        <v>0.61513799999999996</v>
      </c>
      <c r="D107" s="1">
        <f t="shared" si="52"/>
        <v>0.13989929990925529</v>
      </c>
      <c r="E107" s="2">
        <v>0.7061655</v>
      </c>
      <c r="F107" s="2">
        <v>0.57708820000000005</v>
      </c>
      <c r="G107" s="4">
        <f t="shared" si="54"/>
        <v>0.1005859558402208</v>
      </c>
      <c r="H107" s="2">
        <f t="shared" si="55"/>
        <v>0.10908249999999997</v>
      </c>
      <c r="I107" s="2">
        <f t="shared" si="56"/>
        <v>3.8049799999999911E-2</v>
      </c>
      <c r="J107" s="4">
        <f t="shared" si="57"/>
        <v>0.48278114322959753</v>
      </c>
      <c r="K107" s="2">
        <v>0.70924830000000005</v>
      </c>
      <c r="L107" s="3">
        <f t="shared" si="58"/>
        <v>3.5838957167693848</v>
      </c>
      <c r="M107" s="2">
        <f t="shared" si="59"/>
        <v>0.96899984659403415</v>
      </c>
      <c r="N107" s="1">
        <f t="shared" si="60"/>
        <v>0.11243406528031334</v>
      </c>
      <c r="O107" s="17" t="s">
        <v>200</v>
      </c>
      <c r="P107" s="17">
        <v>2018</v>
      </c>
    </row>
    <row r="108" spans="1:16" x14ac:dyDescent="0.2">
      <c r="A108" t="s">
        <v>90</v>
      </c>
      <c r="B108" s="2">
        <v>0.48979739999999999</v>
      </c>
      <c r="C108" s="2">
        <v>0.2272593</v>
      </c>
      <c r="D108" s="1">
        <f t="shared" si="52"/>
        <v>0.36613297107467235</v>
      </c>
      <c r="E108" s="2">
        <v>0.3235691</v>
      </c>
      <c r="F108" s="2">
        <v>0.146707</v>
      </c>
      <c r="G108" s="4">
        <f t="shared" si="54"/>
        <v>0.37608141259995992</v>
      </c>
      <c r="H108" s="2">
        <f t="shared" si="55"/>
        <v>0.1662283</v>
      </c>
      <c r="I108" s="2">
        <f t="shared" si="56"/>
        <v>8.0552299999999993E-2</v>
      </c>
      <c r="J108" s="4">
        <f t="shared" si="57"/>
        <v>0.34717477792014445</v>
      </c>
      <c r="K108" s="2">
        <v>0.4233981</v>
      </c>
      <c r="L108" s="3">
        <f t="shared" si="58"/>
        <v>2.1394688391615397</v>
      </c>
      <c r="M108" s="2">
        <f t="shared" si="59"/>
        <v>0.80303589000541598</v>
      </c>
      <c r="N108" s="1">
        <f t="shared" si="60"/>
        <v>0.37038784302731148</v>
      </c>
      <c r="O108" s="17" t="s">
        <v>201</v>
      </c>
      <c r="P108" s="17">
        <v>1999</v>
      </c>
    </row>
    <row r="109" spans="1:16" x14ac:dyDescent="0.2">
      <c r="A109" t="s">
        <v>89</v>
      </c>
      <c r="B109" s="2">
        <v>0.59044600000000003</v>
      </c>
      <c r="C109" s="2">
        <v>0.252695</v>
      </c>
      <c r="D109" s="1">
        <f t="shared" si="52"/>
        <v>0.40058661599898476</v>
      </c>
      <c r="E109" s="2">
        <v>0.27422390000000002</v>
      </c>
      <c r="F109" s="2">
        <v>5.2129399999999999E-2</v>
      </c>
      <c r="G109" s="4">
        <f t="shared" si="54"/>
        <v>0.68053394894428831</v>
      </c>
      <c r="H109" s="2">
        <f t="shared" si="55"/>
        <v>0.31622210000000001</v>
      </c>
      <c r="I109" s="2">
        <f t="shared" si="56"/>
        <v>0.20056560000000001</v>
      </c>
      <c r="J109" s="4">
        <f t="shared" si="57"/>
        <v>0.2237988636339448</v>
      </c>
      <c r="K109" s="2">
        <v>0.3815461</v>
      </c>
      <c r="L109" s="3">
        <f t="shared" si="58"/>
        <v>1.9279869032327088</v>
      </c>
      <c r="M109" s="2">
        <f t="shared" si="59"/>
        <v>0.54904795606083345</v>
      </c>
      <c r="N109" s="1">
        <f t="shared" si="60"/>
        <v>0.47456832868485932</v>
      </c>
      <c r="O109" s="17" t="s">
        <v>200</v>
      </c>
      <c r="P109" s="17">
        <v>2014.5</v>
      </c>
    </row>
    <row r="110" spans="1:16" x14ac:dyDescent="0.2">
      <c r="A110" t="s">
        <v>88</v>
      </c>
      <c r="B110" s="2">
        <v>0.77398699999999998</v>
      </c>
      <c r="C110" s="2">
        <v>0.47686200000000001</v>
      </c>
      <c r="D110" s="1">
        <f t="shared" si="52"/>
        <v>0.23753866373958804</v>
      </c>
      <c r="E110" s="2">
        <v>0.61442940000000001</v>
      </c>
      <c r="F110" s="2">
        <v>0.4076031</v>
      </c>
      <c r="G110" s="4">
        <f t="shared" si="54"/>
        <v>0.20236763508009778</v>
      </c>
      <c r="H110" s="2">
        <f t="shared" si="55"/>
        <v>0.15955759999999997</v>
      </c>
      <c r="I110" s="2">
        <f t="shared" si="56"/>
        <v>6.9258900000000012E-2</v>
      </c>
      <c r="J110" s="4">
        <f t="shared" si="57"/>
        <v>0.39463369118922786</v>
      </c>
      <c r="K110" s="2">
        <v>0.6218593</v>
      </c>
      <c r="L110" s="3">
        <f t="shared" si="58"/>
        <v>3.1423112070951849</v>
      </c>
      <c r="M110" s="2">
        <f t="shared" si="59"/>
        <v>0.93349054899612882</v>
      </c>
      <c r="N110" s="1">
        <f t="shared" si="60"/>
        <v>0.21515514491859553</v>
      </c>
      <c r="O110" s="17" t="s">
        <v>205</v>
      </c>
      <c r="P110" s="17">
        <v>2016.5</v>
      </c>
    </row>
    <row r="111" spans="1:16" x14ac:dyDescent="0.2">
      <c r="A111" t="s">
        <v>87</v>
      </c>
      <c r="B111" s="2">
        <v>0.79035699999999998</v>
      </c>
      <c r="C111" s="2">
        <v>0.45575500000000002</v>
      </c>
      <c r="D111" s="1">
        <f t="shared" si="52"/>
        <v>0.26851679463804212</v>
      </c>
      <c r="E111" s="2">
        <v>0.52580369999999998</v>
      </c>
      <c r="F111" s="2">
        <v>0.31089820000000001</v>
      </c>
      <c r="G111" s="4">
        <f t="shared" si="54"/>
        <v>0.25684834706363158</v>
      </c>
      <c r="H111" s="2">
        <f t="shared" si="55"/>
        <v>0.26455329999999999</v>
      </c>
      <c r="I111" s="2">
        <f t="shared" si="56"/>
        <v>0.14485680000000001</v>
      </c>
      <c r="J111" s="4">
        <f t="shared" si="57"/>
        <v>0.29236332958077971</v>
      </c>
      <c r="K111" s="2">
        <v>0.61294979999999999</v>
      </c>
      <c r="L111" s="3">
        <f t="shared" si="58"/>
        <v>3.0972906989197591</v>
      </c>
      <c r="M111" s="2">
        <f t="shared" si="59"/>
        <v>0.86357176430522464</v>
      </c>
      <c r="N111" s="1">
        <f t="shared" si="60"/>
        <v>0.26169359346917687</v>
      </c>
      <c r="O111" s="17" t="s">
        <v>200</v>
      </c>
      <c r="P111" s="17">
        <v>2018.5</v>
      </c>
    </row>
    <row r="112" spans="1:16" x14ac:dyDescent="0.2">
      <c r="A112" t="s">
        <v>86</v>
      </c>
      <c r="B112" s="2">
        <v>0.66103100000000004</v>
      </c>
      <c r="C112" s="2">
        <v>0.41500399999999998</v>
      </c>
      <c r="D112" s="1">
        <f t="shared" si="52"/>
        <v>0.22864219100679814</v>
      </c>
      <c r="E112" s="2">
        <v>0.27042179999999999</v>
      </c>
      <c r="F112" s="2">
        <v>0.1570983</v>
      </c>
      <c r="G112" s="4">
        <f t="shared" si="54"/>
        <v>0.26507174750380158</v>
      </c>
      <c r="H112" s="2">
        <f t="shared" si="55"/>
        <v>0.39060920000000005</v>
      </c>
      <c r="I112" s="2">
        <f t="shared" si="56"/>
        <v>0.25790570000000002</v>
      </c>
      <c r="J112" s="4">
        <f t="shared" si="57"/>
        <v>0.20462675568441066</v>
      </c>
      <c r="K112" s="2">
        <v>0.50596649999999999</v>
      </c>
      <c r="L112" s="3">
        <f t="shared" si="58"/>
        <v>2.5566944216557119</v>
      </c>
      <c r="M112" s="2">
        <f t="shared" si="59"/>
        <v>0.62762267794884952</v>
      </c>
      <c r="N112" s="1">
        <f t="shared" si="60"/>
        <v>0.24256340331869308</v>
      </c>
      <c r="O112" s="17" t="s">
        <v>205</v>
      </c>
      <c r="P112" s="17">
        <v>2014</v>
      </c>
    </row>
    <row r="113" spans="1:16" x14ac:dyDescent="0.2">
      <c r="A113" t="s">
        <v>85</v>
      </c>
      <c r="B113" s="2">
        <v>0.47114800000000001</v>
      </c>
      <c r="C113" s="2">
        <v>0.45197599999999999</v>
      </c>
      <c r="D113" s="1">
        <f t="shared" si="52"/>
        <v>2.0768607467685836E-2</v>
      </c>
      <c r="E113" s="2">
        <v>0.2431487</v>
      </c>
      <c r="F113" s="2">
        <v>0.28266439999999998</v>
      </c>
      <c r="G113" s="4">
        <f t="shared" si="54"/>
        <v>-7.5151608052366883E-2</v>
      </c>
      <c r="H113" s="2">
        <f t="shared" si="55"/>
        <v>0.22799930000000002</v>
      </c>
      <c r="I113" s="2">
        <f t="shared" si="56"/>
        <v>0.16931160000000001</v>
      </c>
      <c r="J113" s="4">
        <f t="shared" si="57"/>
        <v>0.14771228274884984</v>
      </c>
      <c r="K113" s="2">
        <v>0.58415349999999999</v>
      </c>
      <c r="L113" s="3">
        <f t="shared" si="58"/>
        <v>2.951780394236891</v>
      </c>
      <c r="M113" s="2">
        <f t="shared" si="59"/>
        <v>0.79618765955065396</v>
      </c>
      <c r="N113" s="5">
        <v>0</v>
      </c>
      <c r="O113" s="17" t="s">
        <v>200</v>
      </c>
      <c r="P113" s="17">
        <v>2018</v>
      </c>
    </row>
    <row r="114" spans="1:16" x14ac:dyDescent="0.2">
      <c r="A114" t="s">
        <v>84</v>
      </c>
      <c r="B114" s="2">
        <v>0.66613500000000003</v>
      </c>
      <c r="C114" s="2">
        <v>0.52843099999999998</v>
      </c>
      <c r="D114" s="1">
        <f t="shared" si="52"/>
        <v>0.11527533849113406</v>
      </c>
      <c r="E114" s="2">
        <v>0.32710210000000001</v>
      </c>
      <c r="F114" s="2">
        <v>0.28823510000000002</v>
      </c>
      <c r="G114" s="4">
        <f t="shared" si="54"/>
        <v>6.3163741766303072E-2</v>
      </c>
      <c r="H114" s="2">
        <f t="shared" si="55"/>
        <v>0.33903290000000003</v>
      </c>
      <c r="I114" s="2">
        <f t="shared" si="56"/>
        <v>0.24019589999999996</v>
      </c>
      <c r="J114" s="4">
        <f t="shared" si="57"/>
        <v>0.170635507074234</v>
      </c>
      <c r="K114" s="2">
        <v>0.61439750000000004</v>
      </c>
      <c r="L114" s="3">
        <f t="shared" si="58"/>
        <v>3.1046060577710488</v>
      </c>
      <c r="M114" s="2">
        <f t="shared" si="59"/>
        <v>0.76734140184281752</v>
      </c>
      <c r="N114" s="1">
        <f>M114*G114+(1-M114)*J114</f>
        <v>8.8167972024323998E-2</v>
      </c>
      <c r="O114" s="17" t="s">
        <v>200</v>
      </c>
      <c r="P114" s="17">
        <v>2018</v>
      </c>
    </row>
    <row r="115" spans="1:16" x14ac:dyDescent="0.2">
      <c r="A115" t="s">
        <v>83</v>
      </c>
      <c r="B115" s="2">
        <v>0.60982000000000003</v>
      </c>
      <c r="C115" s="2">
        <v>0.48436000000000001</v>
      </c>
      <c r="D115" s="1">
        <f t="shared" si="52"/>
        <v>0.11466120747957374</v>
      </c>
      <c r="E115" s="2">
        <v>0.49977729999999998</v>
      </c>
      <c r="F115" s="2">
        <v>0.43778689999999998</v>
      </c>
      <c r="G115" s="4">
        <f t="shared" si="54"/>
        <v>6.611856553396557E-2</v>
      </c>
      <c r="H115" s="2">
        <f t="shared" si="55"/>
        <v>0.11004270000000005</v>
      </c>
      <c r="I115" s="2">
        <f t="shared" si="56"/>
        <v>4.6573100000000034E-2</v>
      </c>
      <c r="J115" s="4">
        <f t="shared" si="57"/>
        <v>0.40525668546851584</v>
      </c>
      <c r="K115" s="2">
        <v>0.63318180000000002</v>
      </c>
      <c r="L115" s="3">
        <f t="shared" si="58"/>
        <v>3.1995248222044794</v>
      </c>
      <c r="M115" s="2">
        <f t="shared" si="59"/>
        <v>0.95038112906013128</v>
      </c>
      <c r="N115" s="1">
        <f>M115*G115+(1-M115)*J115</f>
        <v>8.2946216137787743E-2</v>
      </c>
      <c r="O115" s="17" t="s">
        <v>200</v>
      </c>
      <c r="P115" s="17">
        <v>2018</v>
      </c>
    </row>
    <row r="116" spans="1:16" x14ac:dyDescent="0.2">
      <c r="A116" t="s">
        <v>82</v>
      </c>
      <c r="B116" s="2">
        <v>0.66390000000000005</v>
      </c>
      <c r="C116" s="2">
        <v>0.2271</v>
      </c>
      <c r="D116" s="1">
        <f t="shared" si="52"/>
        <v>0.4902356902356903</v>
      </c>
      <c r="E116" s="2"/>
      <c r="F116" s="2"/>
      <c r="G116" s="4"/>
      <c r="H116" s="2"/>
      <c r="I116" s="2"/>
      <c r="J116" s="4"/>
      <c r="K116" s="2"/>
      <c r="L116" s="3"/>
      <c r="M116" s="2"/>
      <c r="N116" s="1"/>
      <c r="O116" s="17" t="s">
        <v>203</v>
      </c>
      <c r="P116" s="17">
        <v>2013</v>
      </c>
    </row>
    <row r="117" spans="1:16" x14ac:dyDescent="0.2">
      <c r="A117" t="s">
        <v>81</v>
      </c>
      <c r="B117" s="2">
        <v>0.77465899999999999</v>
      </c>
      <c r="C117" s="2">
        <v>0.75628700000000004</v>
      </c>
      <c r="D117" s="1">
        <f t="shared" si="52"/>
        <v>1.2000423267705028E-2</v>
      </c>
      <c r="E117" s="2">
        <v>0.17288529999999999</v>
      </c>
      <c r="F117" s="2">
        <v>4.5924199999999998E-2</v>
      </c>
      <c r="G117" s="4">
        <f t="shared" ref="G117:G125" si="61">(E117-F117)/(E117+F117)</f>
        <v>0.58023577586896369</v>
      </c>
      <c r="H117" s="2">
        <f t="shared" ref="H117:H125" si="62">B117-E117</f>
        <v>0.60177369999999997</v>
      </c>
      <c r="I117" s="2">
        <f t="shared" ref="I117:I125" si="63">C117-F117</f>
        <v>0.71036280000000007</v>
      </c>
      <c r="J117" s="4">
        <f t="shared" ref="J117:J125" si="64">(H117-I117)/(H117+I117)</f>
        <v>-8.2757472259936446E-2</v>
      </c>
      <c r="K117" s="2">
        <v>0.36211670000000001</v>
      </c>
      <c r="L117" s="3">
        <f t="shared" ref="L117:L125" si="65">K117/$K$190</f>
        <v>1.8298083902360629</v>
      </c>
      <c r="M117" s="2">
        <f t="shared" ref="M117:M125" si="66">L117*(E117+F117)/(L117*(E117+F117)+H117+I117)</f>
        <v>0.23379604544282356</v>
      </c>
      <c r="N117" s="1">
        <f t="shared" ref="N117:N125" si="67">M117*G117+(1-M117)*J117</f>
        <v>7.2247727307893111E-2</v>
      </c>
      <c r="O117" s="17" t="s">
        <v>200</v>
      </c>
      <c r="P117" s="17">
        <v>2015</v>
      </c>
    </row>
    <row r="118" spans="1:16" x14ac:dyDescent="0.2">
      <c r="A118" t="s">
        <v>80</v>
      </c>
      <c r="B118" s="2">
        <v>0.80715000000000003</v>
      </c>
      <c r="C118" s="2">
        <v>0.52242</v>
      </c>
      <c r="D118" s="1">
        <f t="shared" si="52"/>
        <v>0.21415194386154926</v>
      </c>
      <c r="E118" s="2">
        <v>0.25901639999999998</v>
      </c>
      <c r="F118" s="2">
        <v>0.13680619999999999</v>
      </c>
      <c r="G118" s="4">
        <f t="shared" si="61"/>
        <v>0.30874992989283584</v>
      </c>
      <c r="H118" s="2">
        <f t="shared" si="62"/>
        <v>0.54813360000000011</v>
      </c>
      <c r="I118" s="2">
        <f t="shared" si="63"/>
        <v>0.38561380000000001</v>
      </c>
      <c r="J118" s="4">
        <f t="shared" si="64"/>
        <v>0.17405114059755356</v>
      </c>
      <c r="K118" s="2">
        <v>0.47765200000000002</v>
      </c>
      <c r="L118" s="3">
        <f t="shared" si="65"/>
        <v>2.4136186958873642</v>
      </c>
      <c r="M118" s="2">
        <f t="shared" si="66"/>
        <v>0.50572158374149123</v>
      </c>
      <c r="N118" s="1">
        <f t="shared" si="67"/>
        <v>0.24217122564802512</v>
      </c>
      <c r="O118" s="17" t="s">
        <v>200</v>
      </c>
      <c r="P118" s="17">
        <v>2018</v>
      </c>
    </row>
    <row r="119" spans="1:16" x14ac:dyDescent="0.2">
      <c r="A119" t="s">
        <v>79</v>
      </c>
      <c r="B119" s="2">
        <v>0.49776999999999999</v>
      </c>
      <c r="C119" s="2">
        <v>0.45863100000000001</v>
      </c>
      <c r="D119" s="1">
        <f t="shared" si="52"/>
        <v>4.0923211079871284E-2</v>
      </c>
      <c r="E119" s="2">
        <v>0.31940239999999998</v>
      </c>
      <c r="F119" s="2">
        <v>0.26732359999999999</v>
      </c>
      <c r="G119" s="4">
        <f t="shared" si="61"/>
        <v>8.8761704782129955E-2</v>
      </c>
      <c r="H119" s="2">
        <f t="shared" si="62"/>
        <v>0.17836760000000002</v>
      </c>
      <c r="I119" s="2">
        <f t="shared" si="63"/>
        <v>0.19130740000000002</v>
      </c>
      <c r="J119" s="4">
        <f t="shared" si="64"/>
        <v>-3.5003178467572865E-2</v>
      </c>
      <c r="K119" s="2">
        <v>0.44643749999999999</v>
      </c>
      <c r="L119" s="3">
        <f t="shared" si="65"/>
        <v>2.2558890082009815</v>
      </c>
      <c r="M119" s="2">
        <f t="shared" si="66"/>
        <v>0.78167901873299162</v>
      </c>
      <c r="N119" s="1">
        <f t="shared" si="67"/>
        <v>6.1741234024658108E-2</v>
      </c>
      <c r="O119" s="17" t="s">
        <v>200</v>
      </c>
      <c r="P119" s="17">
        <v>2018</v>
      </c>
    </row>
    <row r="120" spans="1:16" x14ac:dyDescent="0.2">
      <c r="A120" t="s">
        <v>78</v>
      </c>
      <c r="B120" s="2">
        <v>0.73977499999999996</v>
      </c>
      <c r="C120" s="2">
        <v>0.46548400000000001</v>
      </c>
      <c r="D120" s="1">
        <f t="shared" si="52"/>
        <v>0.22757847068555387</v>
      </c>
      <c r="E120" s="2">
        <v>0.73977499999999996</v>
      </c>
      <c r="F120" s="2">
        <v>0.39369549999999998</v>
      </c>
      <c r="G120" s="4">
        <f t="shared" si="61"/>
        <v>0.30532731112102163</v>
      </c>
      <c r="H120" s="2">
        <f t="shared" si="62"/>
        <v>0</v>
      </c>
      <c r="I120" s="2">
        <f t="shared" si="63"/>
        <v>7.1788500000000033E-2</v>
      </c>
      <c r="J120" s="4">
        <f t="shared" si="64"/>
        <v>-1</v>
      </c>
      <c r="K120" s="2">
        <v>0.50841210000000003</v>
      </c>
      <c r="L120" s="3">
        <f t="shared" si="65"/>
        <v>2.5690522593339007</v>
      </c>
      <c r="M120" s="2">
        <f t="shared" si="66"/>
        <v>0.97594004249067723</v>
      </c>
      <c r="N120" s="1">
        <f t="shared" si="67"/>
        <v>0.2739211914796913</v>
      </c>
      <c r="O120" s="17" t="s">
        <v>205</v>
      </c>
      <c r="P120" s="17">
        <v>2013</v>
      </c>
    </row>
    <row r="121" spans="1:16" x14ac:dyDescent="0.2">
      <c r="A121" t="s">
        <v>198</v>
      </c>
      <c r="B121" s="2">
        <v>0.51770400000000005</v>
      </c>
      <c r="C121" s="2">
        <v>0.24578700000000001</v>
      </c>
      <c r="D121" s="1">
        <f t="shared" si="52"/>
        <v>0.35614958133101776</v>
      </c>
      <c r="E121" s="2">
        <v>0.34397159999999999</v>
      </c>
      <c r="F121" s="2">
        <v>8.9377100000000001E-2</v>
      </c>
      <c r="G121" s="4">
        <f t="shared" si="61"/>
        <v>0.58750493540190618</v>
      </c>
      <c r="H121" s="2">
        <f t="shared" si="62"/>
        <v>0.17373240000000006</v>
      </c>
      <c r="I121" s="2">
        <f t="shared" si="63"/>
        <v>0.15640989999999999</v>
      </c>
      <c r="J121" s="4">
        <f t="shared" si="64"/>
        <v>5.2469798629257963E-2</v>
      </c>
      <c r="K121" s="2">
        <v>0.50460179999999999</v>
      </c>
      <c r="L121" s="3">
        <f t="shared" si="65"/>
        <v>2.549798469300697</v>
      </c>
      <c r="M121" s="2">
        <f t="shared" si="66"/>
        <v>0.76995077322612449</v>
      </c>
      <c r="N121" s="1">
        <f t="shared" si="67"/>
        <v>0.46442051589050376</v>
      </c>
      <c r="O121" s="17" t="s">
        <v>200</v>
      </c>
      <c r="P121" s="17">
        <v>2017</v>
      </c>
    </row>
    <row r="122" spans="1:16" x14ac:dyDescent="0.2">
      <c r="A122" t="s">
        <v>77</v>
      </c>
      <c r="B122" s="2">
        <v>0.81562000000000001</v>
      </c>
      <c r="C122" s="2">
        <v>0.72775100000000004</v>
      </c>
      <c r="D122" s="1">
        <f t="shared" si="52"/>
        <v>5.6933167721824482E-2</v>
      </c>
      <c r="E122" s="2">
        <v>0.62423969999999995</v>
      </c>
      <c r="F122" s="2">
        <v>0.57732899999999998</v>
      </c>
      <c r="G122" s="4">
        <f t="shared" si="61"/>
        <v>3.9041213373817059E-2</v>
      </c>
      <c r="H122" s="2">
        <f t="shared" si="62"/>
        <v>0.19138030000000006</v>
      </c>
      <c r="I122" s="2">
        <f t="shared" si="63"/>
        <v>0.15042200000000006</v>
      </c>
      <c r="J122" s="4">
        <f t="shared" si="64"/>
        <v>0.11983038148075653</v>
      </c>
      <c r="K122" s="2">
        <v>0.78991500000000003</v>
      </c>
      <c r="L122" s="3">
        <f t="shared" si="65"/>
        <v>3.9915118374085474</v>
      </c>
      <c r="M122" s="2">
        <f t="shared" si="66"/>
        <v>0.93347403330754752</v>
      </c>
      <c r="N122" s="1">
        <f t="shared" si="67"/>
        <v>4.4415790880410262E-2</v>
      </c>
      <c r="O122" s="17" t="s">
        <v>200</v>
      </c>
      <c r="P122" s="17">
        <v>2018</v>
      </c>
    </row>
    <row r="123" spans="1:16" x14ac:dyDescent="0.2">
      <c r="A123" t="s">
        <v>76</v>
      </c>
      <c r="B123" s="2">
        <v>0.820573</v>
      </c>
      <c r="C123" s="2">
        <v>0.73042200000000002</v>
      </c>
      <c r="D123" s="1">
        <f t="shared" si="52"/>
        <v>5.8124623225735729E-2</v>
      </c>
      <c r="E123" s="2">
        <v>0.68783030000000001</v>
      </c>
      <c r="F123" s="2">
        <v>0.63456690000000004</v>
      </c>
      <c r="G123" s="4">
        <f t="shared" si="61"/>
        <v>4.0277913474105927E-2</v>
      </c>
      <c r="H123" s="2">
        <f t="shared" si="62"/>
        <v>0.13274269999999999</v>
      </c>
      <c r="I123" s="2">
        <f t="shared" si="63"/>
        <v>9.5855099999999971E-2</v>
      </c>
      <c r="J123" s="4">
        <f t="shared" si="64"/>
        <v>0.16136463255551903</v>
      </c>
      <c r="K123" s="2">
        <v>0.77593239999999997</v>
      </c>
      <c r="L123" s="3">
        <f t="shared" si="65"/>
        <v>3.9208564967481609</v>
      </c>
      <c r="M123" s="2">
        <f t="shared" si="66"/>
        <v>0.95777285660988498</v>
      </c>
      <c r="N123" s="1">
        <f t="shared" si="67"/>
        <v>4.5391059723395334E-2</v>
      </c>
      <c r="O123" s="17" t="s">
        <v>205</v>
      </c>
      <c r="P123" s="17">
        <v>2018</v>
      </c>
    </row>
    <row r="124" spans="1:16" x14ac:dyDescent="0.2">
      <c r="A124" t="s">
        <v>75</v>
      </c>
      <c r="B124" s="2">
        <v>0.82500399999999996</v>
      </c>
      <c r="C124" s="2">
        <v>0.48033500000000001</v>
      </c>
      <c r="D124" s="1">
        <f t="shared" si="52"/>
        <v>0.26404558509322096</v>
      </c>
      <c r="E124" s="2">
        <v>0.3683321</v>
      </c>
      <c r="F124" s="2">
        <v>0.2359126</v>
      </c>
      <c r="G124" s="4">
        <f t="shared" si="61"/>
        <v>0.21914879849173688</v>
      </c>
      <c r="H124" s="2">
        <f t="shared" si="62"/>
        <v>0.45667189999999996</v>
      </c>
      <c r="I124" s="2">
        <f t="shared" si="63"/>
        <v>0.24442240000000001</v>
      </c>
      <c r="J124" s="4">
        <f t="shared" si="64"/>
        <v>0.30274030183956702</v>
      </c>
      <c r="K124" s="2">
        <v>0.50809820000000006</v>
      </c>
      <c r="L124" s="3">
        <f t="shared" si="65"/>
        <v>2.5674660942835312</v>
      </c>
      <c r="M124" s="2">
        <f t="shared" si="66"/>
        <v>0.68874451041765516</v>
      </c>
      <c r="N124" s="1">
        <f t="shared" si="67"/>
        <v>0.24516711279118997</v>
      </c>
      <c r="O124" s="17" t="s">
        <v>200</v>
      </c>
      <c r="P124" s="17">
        <v>2014</v>
      </c>
    </row>
    <row r="125" spans="1:16" x14ac:dyDescent="0.2">
      <c r="A125" t="s">
        <v>74</v>
      </c>
      <c r="B125" s="2">
        <v>0.88720710000000003</v>
      </c>
      <c r="C125" s="2">
        <v>0.65487770000000001</v>
      </c>
      <c r="D125" s="1">
        <f t="shared" si="52"/>
        <v>0.15065928929459652</v>
      </c>
      <c r="E125" s="2">
        <v>7.7248999999999998E-2</v>
      </c>
      <c r="F125" s="2">
        <v>1.6586699999999999E-2</v>
      </c>
      <c r="G125" s="4">
        <f t="shared" si="61"/>
        <v>0.64647357029360897</v>
      </c>
      <c r="H125" s="2">
        <f t="shared" si="62"/>
        <v>0.80995810000000001</v>
      </c>
      <c r="I125" s="2">
        <f t="shared" si="63"/>
        <v>0.63829100000000005</v>
      </c>
      <c r="J125" s="4">
        <f t="shared" si="64"/>
        <v>0.11853423558143414</v>
      </c>
      <c r="K125" s="2">
        <v>0.3156852</v>
      </c>
      <c r="L125" s="3">
        <f t="shared" si="65"/>
        <v>1.5951858272025277</v>
      </c>
      <c r="M125" s="2">
        <f t="shared" si="66"/>
        <v>9.3674290603582233E-2</v>
      </c>
      <c r="N125" s="1">
        <f t="shared" si="67"/>
        <v>0.16798857824232427</v>
      </c>
      <c r="O125" s="17" t="s">
        <v>201</v>
      </c>
      <c r="P125" s="17">
        <v>2014</v>
      </c>
    </row>
    <row r="126" spans="1:16" x14ac:dyDescent="0.2">
      <c r="A126" t="s">
        <v>73</v>
      </c>
      <c r="B126" s="2">
        <v>0.54333200000000004</v>
      </c>
      <c r="C126" s="2">
        <v>0.458926</v>
      </c>
      <c r="D126" s="1">
        <f t="shared" si="52"/>
        <v>8.4215840631853306E-2</v>
      </c>
      <c r="E126" s="2"/>
      <c r="F126" s="2"/>
      <c r="G126" s="4"/>
      <c r="H126" s="2"/>
      <c r="I126" s="2"/>
      <c r="J126" s="4"/>
      <c r="K126" s="2"/>
      <c r="L126" s="3"/>
      <c r="M126" s="2"/>
      <c r="N126" s="1"/>
      <c r="O126" s="17" t="s">
        <v>203</v>
      </c>
      <c r="P126" s="17">
        <v>2016</v>
      </c>
    </row>
    <row r="127" spans="1:16" x14ac:dyDescent="0.2">
      <c r="A127" t="s">
        <v>72</v>
      </c>
      <c r="B127" s="2">
        <v>0.61411499999999997</v>
      </c>
      <c r="C127" s="2">
        <v>0.41707300000000003</v>
      </c>
      <c r="D127" s="1">
        <f t="shared" si="52"/>
        <v>0.19108251841565257</v>
      </c>
      <c r="E127" s="2">
        <v>0.46930189999999999</v>
      </c>
      <c r="F127" s="2">
        <v>0.34363490000000002</v>
      </c>
      <c r="G127" s="4">
        <f>(E127-F127)/(E127+F127)</f>
        <v>0.15458397257941819</v>
      </c>
      <c r="H127" s="2">
        <f>B127-E127</f>
        <v>0.14481309999999997</v>
      </c>
      <c r="I127" s="2">
        <f>C127-F127</f>
        <v>7.3438100000000006E-2</v>
      </c>
      <c r="J127" s="4">
        <f>(H127-I127)/(H127+I127)</f>
        <v>0.32703142067489194</v>
      </c>
      <c r="K127" s="2">
        <v>0.55734919999999999</v>
      </c>
      <c r="L127" s="3">
        <f t="shared" ref="L127:L143" si="68">K127/$K$190</f>
        <v>2.8163358454646179</v>
      </c>
      <c r="M127" s="2">
        <f>L127*(E127+F127)/(L127*(E127+F127)+H127+I127)</f>
        <v>0.9129694626156224</v>
      </c>
      <c r="N127" s="1">
        <f>M127*G127+(1-M127)*J127</f>
        <v>0.16959216665773183</v>
      </c>
      <c r="O127" s="17" t="s">
        <v>200</v>
      </c>
      <c r="P127" s="17">
        <v>2018</v>
      </c>
    </row>
    <row r="128" spans="1:16" x14ac:dyDescent="0.2">
      <c r="A128" s="7" t="s">
        <v>71</v>
      </c>
      <c r="B128" s="9">
        <v>0.76894399999999996</v>
      </c>
      <c r="C128" s="9">
        <v>0.72634299999999996</v>
      </c>
      <c r="D128" s="8">
        <f t="shared" si="52"/>
        <v>2.8490182821090535E-2</v>
      </c>
      <c r="E128" s="9">
        <v>0.70996099999999995</v>
      </c>
      <c r="F128" s="9">
        <v>0.69591119999999995</v>
      </c>
      <c r="G128" s="11">
        <f>(E128-F128)/(E128+F128)</f>
        <v>9.9936537617003902E-3</v>
      </c>
      <c r="H128" s="9">
        <f>B128-E128</f>
        <v>5.8983000000000008E-2</v>
      </c>
      <c r="I128" s="9">
        <f>C128-F128</f>
        <v>3.0431800000000009E-2</v>
      </c>
      <c r="J128" s="11">
        <f>(H128-I128)/(H128+I128)</f>
        <v>0.31931179178391045</v>
      </c>
      <c r="K128" s="9">
        <v>0.77105120000000005</v>
      </c>
      <c r="L128" s="10">
        <f t="shared" si="68"/>
        <v>3.8961913522949501</v>
      </c>
      <c r="M128" s="9">
        <f>L128*(E128+F128)/(L128*(E128+F128)+H128+I128)</f>
        <v>0.98393831294761491</v>
      </c>
      <c r="N128" s="8">
        <f>M128*G128+(1-M128)*J128</f>
        <v>1.4961824894239585E-2</v>
      </c>
      <c r="O128" s="6" t="s">
        <v>200</v>
      </c>
      <c r="P128" s="6">
        <v>2018</v>
      </c>
    </row>
    <row r="129" spans="1:16" x14ac:dyDescent="0.2">
      <c r="A129" t="s">
        <v>194</v>
      </c>
      <c r="B129" s="2">
        <v>0.877</v>
      </c>
      <c r="C129" s="2">
        <v>0.2666</v>
      </c>
      <c r="D129" s="1">
        <f t="shared" ref="D129:D148" si="69">(B129-C129)/(B129+C129)</f>
        <v>0.53375306051066818</v>
      </c>
      <c r="E129" s="2">
        <v>0.83890770000000003</v>
      </c>
      <c r="F129" s="2">
        <v>0.25058449999999999</v>
      </c>
      <c r="G129" s="4">
        <f t="shared" ref="G129:G143" si="70">(E129-F129)/(E129+F129)</f>
        <v>0.53999762458143352</v>
      </c>
      <c r="H129" s="2">
        <f t="shared" ref="H129:H143" si="71">B129-E129</f>
        <v>3.8092299999999968E-2</v>
      </c>
      <c r="I129" s="2">
        <f t="shared" ref="I129:I143" si="72">C129-F129</f>
        <v>1.6015500000000016E-2</v>
      </c>
      <c r="J129" s="4">
        <f t="shared" ref="J129:J143" si="73">(H129-I129)/(H129+I129)</f>
        <v>0.40801511057555395</v>
      </c>
      <c r="K129" s="2">
        <v>0.60811630000000005</v>
      </c>
      <c r="L129" s="3">
        <f t="shared" si="68"/>
        <v>3.0728665868746479</v>
      </c>
      <c r="M129" s="2">
        <f t="shared" ref="M129:M143" si="74">L129*(E129+F129)/(L129*(E129+F129)+H129+I129)</f>
        <v>0.98409516587753765</v>
      </c>
      <c r="N129" s="1">
        <f t="shared" ref="N129:N143" si="75">M129*G129+(1-M129)*J129</f>
        <v>0.5378984645891044</v>
      </c>
      <c r="O129" s="17" t="s">
        <v>205</v>
      </c>
      <c r="P129" s="17">
        <v>2015</v>
      </c>
    </row>
    <row r="130" spans="1:16" x14ac:dyDescent="0.2">
      <c r="A130" t="s">
        <v>58</v>
      </c>
      <c r="B130" s="2">
        <v>0.79711600000000005</v>
      </c>
      <c r="C130" s="2">
        <v>0.215444</v>
      </c>
      <c r="D130" s="1">
        <f t="shared" si="69"/>
        <v>0.5744568223117642</v>
      </c>
      <c r="E130" s="2">
        <v>0.35660900000000001</v>
      </c>
      <c r="F130" s="2">
        <v>4.6094400000000001E-2</v>
      </c>
      <c r="G130" s="4">
        <f t="shared" si="70"/>
        <v>0.77107518833960687</v>
      </c>
      <c r="H130" s="2">
        <f t="shared" si="71"/>
        <v>0.44050700000000004</v>
      </c>
      <c r="I130" s="2">
        <f t="shared" si="72"/>
        <v>0.16934959999999999</v>
      </c>
      <c r="J130" s="4">
        <f t="shared" si="73"/>
        <v>0.44462485115353351</v>
      </c>
      <c r="K130" s="2">
        <v>0.40606999999999999</v>
      </c>
      <c r="L130" s="3">
        <f t="shared" si="68"/>
        <v>2.0519083848470894</v>
      </c>
      <c r="M130" s="2">
        <f t="shared" si="74"/>
        <v>0.57535818276946937</v>
      </c>
      <c r="N130" s="1">
        <f t="shared" si="75"/>
        <v>0.63245072392139323</v>
      </c>
      <c r="O130" s="17" t="s">
        <v>200</v>
      </c>
      <c r="P130" s="17">
        <v>2018</v>
      </c>
    </row>
    <row r="131" spans="1:16" x14ac:dyDescent="0.2">
      <c r="A131" t="s">
        <v>57</v>
      </c>
      <c r="B131" s="2">
        <v>0.76692000000000005</v>
      </c>
      <c r="C131" s="2">
        <v>0.599827</v>
      </c>
      <c r="D131" s="1">
        <f t="shared" si="69"/>
        <v>0.12225598446530341</v>
      </c>
      <c r="E131" s="2">
        <v>0.61353599999999997</v>
      </c>
      <c r="F131" s="2">
        <v>0.52131439999999996</v>
      </c>
      <c r="G131" s="4">
        <f t="shared" si="70"/>
        <v>8.126322200705928E-2</v>
      </c>
      <c r="H131" s="2">
        <f t="shared" si="71"/>
        <v>0.15338400000000008</v>
      </c>
      <c r="I131" s="2">
        <f t="shared" si="72"/>
        <v>7.8512600000000043E-2</v>
      </c>
      <c r="J131" s="4">
        <f t="shared" si="73"/>
        <v>0.32286544951499935</v>
      </c>
      <c r="K131" s="2">
        <v>0.58811349999999996</v>
      </c>
      <c r="L131" s="3">
        <f t="shared" si="68"/>
        <v>2.9717906318904839</v>
      </c>
      <c r="M131" s="2">
        <f t="shared" si="74"/>
        <v>0.93566352579035184</v>
      </c>
      <c r="N131" s="1">
        <f t="shared" si="75"/>
        <v>9.6807057486117412E-2</v>
      </c>
      <c r="O131" s="17" t="s">
        <v>205</v>
      </c>
      <c r="P131" s="17">
        <v>2014</v>
      </c>
    </row>
    <row r="132" spans="1:16" x14ac:dyDescent="0.2">
      <c r="A132" t="s">
        <v>56</v>
      </c>
      <c r="B132" s="2">
        <v>0.79807499999999998</v>
      </c>
      <c r="C132" s="2">
        <v>0.54491599999999996</v>
      </c>
      <c r="D132" s="1">
        <f t="shared" si="69"/>
        <v>0.18850386934834262</v>
      </c>
      <c r="E132" s="2">
        <v>0.47464840000000003</v>
      </c>
      <c r="F132" s="2">
        <v>0.35900349999999998</v>
      </c>
      <c r="G132" s="4">
        <f t="shared" si="70"/>
        <v>0.13872084979354099</v>
      </c>
      <c r="H132" s="2">
        <f t="shared" si="71"/>
        <v>0.32342659999999995</v>
      </c>
      <c r="I132" s="2">
        <f t="shared" si="72"/>
        <v>0.18591249999999998</v>
      </c>
      <c r="J132" s="4">
        <f t="shared" si="73"/>
        <v>0.26998535945895374</v>
      </c>
      <c r="K132" s="2">
        <v>0.50160199999999999</v>
      </c>
      <c r="L132" s="3">
        <f t="shared" si="68"/>
        <v>2.5346402089690687</v>
      </c>
      <c r="M132" s="2">
        <f t="shared" si="74"/>
        <v>0.80576973481597369</v>
      </c>
      <c r="N132" s="1">
        <f t="shared" si="75"/>
        <v>0.16421639031510529</v>
      </c>
      <c r="O132" s="17" t="s">
        <v>200</v>
      </c>
      <c r="P132" s="17">
        <v>2018</v>
      </c>
    </row>
    <row r="133" spans="1:16" x14ac:dyDescent="0.2">
      <c r="A133" t="s">
        <v>55</v>
      </c>
      <c r="B133" s="2">
        <v>0.48996299999999998</v>
      </c>
      <c r="C133" s="2">
        <v>0.48270800000000003</v>
      </c>
      <c r="D133" s="1">
        <f t="shared" si="69"/>
        <v>7.4588427124895832E-3</v>
      </c>
      <c r="E133" s="2">
        <v>0.11059869999999999</v>
      </c>
      <c r="F133" s="2">
        <v>4.9829900000000003E-2</v>
      </c>
      <c r="G133" s="4">
        <f t="shared" si="70"/>
        <v>0.3787903154425083</v>
      </c>
      <c r="H133" s="2">
        <f t="shared" si="71"/>
        <v>0.37936429999999999</v>
      </c>
      <c r="I133" s="2">
        <f t="shared" si="72"/>
        <v>0.43287810000000004</v>
      </c>
      <c r="J133" s="4">
        <f t="shared" si="73"/>
        <v>-6.5884026738815965E-2</v>
      </c>
      <c r="K133" s="2">
        <v>0.42918499999999998</v>
      </c>
      <c r="L133" s="3">
        <f t="shared" si="68"/>
        <v>2.1687105675144633</v>
      </c>
      <c r="M133" s="2">
        <f t="shared" si="74"/>
        <v>0.29989098117208624</v>
      </c>
      <c r="N133" s="1">
        <f t="shared" si="75"/>
        <v>6.7469798039993395E-2</v>
      </c>
      <c r="O133" s="17" t="s">
        <v>200</v>
      </c>
      <c r="P133" s="17">
        <v>2010</v>
      </c>
    </row>
    <row r="134" spans="1:16" x14ac:dyDescent="0.2">
      <c r="A134" t="s">
        <v>54</v>
      </c>
      <c r="B134" s="2">
        <v>0.82744799999999996</v>
      </c>
      <c r="C134" s="2">
        <v>0.58268200000000003</v>
      </c>
      <c r="D134" s="1">
        <f t="shared" si="69"/>
        <v>0.17357690425705424</v>
      </c>
      <c r="E134" s="2">
        <v>0.49553619999999998</v>
      </c>
      <c r="F134" s="2">
        <v>0.33804129999999999</v>
      </c>
      <c r="G134" s="4">
        <f t="shared" si="70"/>
        <v>0.1889385210133431</v>
      </c>
      <c r="H134" s="2">
        <f t="shared" si="71"/>
        <v>0.33191179999999998</v>
      </c>
      <c r="I134" s="2">
        <f t="shared" si="72"/>
        <v>0.24464070000000004</v>
      </c>
      <c r="J134" s="4">
        <f t="shared" si="73"/>
        <v>0.15136713482293448</v>
      </c>
      <c r="K134" s="2">
        <v>0.52818010000000004</v>
      </c>
      <c r="L134" s="3">
        <f t="shared" si="68"/>
        <v>2.6689417487117351</v>
      </c>
      <c r="M134" s="2">
        <f t="shared" si="74"/>
        <v>0.79418558801760442</v>
      </c>
      <c r="N134" s="1">
        <f t="shared" si="75"/>
        <v>0.18120578825720066</v>
      </c>
      <c r="O134" s="17" t="s">
        <v>200</v>
      </c>
      <c r="P134" s="17">
        <v>2018</v>
      </c>
    </row>
    <row r="135" spans="1:16" x14ac:dyDescent="0.2">
      <c r="A135" t="s">
        <v>53</v>
      </c>
      <c r="B135" s="2">
        <v>0.78081100000000003</v>
      </c>
      <c r="C135" s="2">
        <v>0.62062799999999996</v>
      </c>
      <c r="D135" s="1">
        <f t="shared" si="69"/>
        <v>0.11429894558378929</v>
      </c>
      <c r="E135" s="2">
        <v>0.53374840000000001</v>
      </c>
      <c r="F135" s="2">
        <v>0.38951089999999999</v>
      </c>
      <c r="G135" s="4">
        <f t="shared" si="70"/>
        <v>0.15622642523070174</v>
      </c>
      <c r="H135" s="2">
        <f t="shared" si="71"/>
        <v>0.24706260000000002</v>
      </c>
      <c r="I135" s="2">
        <f t="shared" si="72"/>
        <v>0.23111709999999996</v>
      </c>
      <c r="J135" s="4">
        <f t="shared" si="73"/>
        <v>3.3346250374074973E-2</v>
      </c>
      <c r="K135" s="2">
        <v>0.60519270000000003</v>
      </c>
      <c r="L135" s="3">
        <f t="shared" si="68"/>
        <v>3.0580933720251418</v>
      </c>
      <c r="M135" s="2">
        <f t="shared" si="74"/>
        <v>0.85516696870097186</v>
      </c>
      <c r="N135" s="1">
        <f t="shared" si="75"/>
        <v>0.13842931701966185</v>
      </c>
      <c r="O135" s="17" t="s">
        <v>200</v>
      </c>
      <c r="P135" s="17">
        <v>2018</v>
      </c>
    </row>
    <row r="136" spans="1:16" x14ac:dyDescent="0.2">
      <c r="A136" t="s">
        <v>52</v>
      </c>
      <c r="B136" s="2">
        <v>0.73052600000000001</v>
      </c>
      <c r="C136" s="2">
        <v>0.46044600000000002</v>
      </c>
      <c r="D136" s="1">
        <f t="shared" si="69"/>
        <v>0.22677275368354588</v>
      </c>
      <c r="E136" s="2">
        <v>0.43241370000000001</v>
      </c>
      <c r="F136" s="2">
        <v>0.2702618</v>
      </c>
      <c r="G136" s="4">
        <f t="shared" si="70"/>
        <v>0.23076356013551064</v>
      </c>
      <c r="H136" s="2">
        <f t="shared" si="71"/>
        <v>0.2981123</v>
      </c>
      <c r="I136" s="2">
        <f t="shared" si="72"/>
        <v>0.19018420000000003</v>
      </c>
      <c r="J136" s="4">
        <f t="shared" si="73"/>
        <v>0.22102984559586228</v>
      </c>
      <c r="K136" s="2">
        <v>0.51596209999999998</v>
      </c>
      <c r="L136" s="3">
        <f t="shared" si="68"/>
        <v>2.6072030912239574</v>
      </c>
      <c r="M136" s="2">
        <f t="shared" si="74"/>
        <v>0.78955587459603904</v>
      </c>
      <c r="N136" s="1">
        <f t="shared" si="75"/>
        <v>0.22871515709228252</v>
      </c>
      <c r="O136" s="17" t="s">
        <v>200</v>
      </c>
      <c r="P136" s="17">
        <v>2018</v>
      </c>
    </row>
    <row r="137" spans="1:16" x14ac:dyDescent="0.2">
      <c r="A137" t="s">
        <v>51</v>
      </c>
      <c r="B137" s="2">
        <v>0.739923</v>
      </c>
      <c r="C137" s="2">
        <v>0.60790999999999995</v>
      </c>
      <c r="D137" s="1">
        <f t="shared" si="69"/>
        <v>9.7944626671108398E-2</v>
      </c>
      <c r="E137" s="2">
        <v>0.58667239999999998</v>
      </c>
      <c r="F137" s="2">
        <v>0.51935390000000003</v>
      </c>
      <c r="G137" s="4">
        <f t="shared" si="70"/>
        <v>6.0865189191251556E-2</v>
      </c>
      <c r="H137" s="2">
        <f t="shared" si="71"/>
        <v>0.15325060000000001</v>
      </c>
      <c r="I137" s="2">
        <f t="shared" si="72"/>
        <v>8.8556099999999915E-2</v>
      </c>
      <c r="J137" s="4">
        <f t="shared" si="73"/>
        <v>0.26754635003910199</v>
      </c>
      <c r="K137" s="2">
        <v>0.7530886</v>
      </c>
      <c r="L137" s="3">
        <f t="shared" si="68"/>
        <v>3.8054247121746396</v>
      </c>
      <c r="M137" s="2">
        <f t="shared" si="74"/>
        <v>0.94567004154931911</v>
      </c>
      <c r="N137" s="1">
        <f t="shared" si="75"/>
        <v>7.2094168072653772E-2</v>
      </c>
      <c r="O137" s="17" t="s">
        <v>200</v>
      </c>
      <c r="P137" s="17">
        <v>2018</v>
      </c>
    </row>
    <row r="138" spans="1:16" x14ac:dyDescent="0.2">
      <c r="A138" t="s">
        <v>50</v>
      </c>
      <c r="B138" s="2">
        <v>0.72706800000000005</v>
      </c>
      <c r="C138" s="2">
        <v>0.66852199999999995</v>
      </c>
      <c r="D138" s="1">
        <f t="shared" si="69"/>
        <v>4.1950716184552844E-2</v>
      </c>
      <c r="E138" s="2">
        <v>0.60598750000000001</v>
      </c>
      <c r="F138" s="2">
        <v>0.59917089999999995</v>
      </c>
      <c r="G138" s="4">
        <f t="shared" si="70"/>
        <v>5.6561859420305761E-3</v>
      </c>
      <c r="H138" s="2">
        <f t="shared" si="71"/>
        <v>0.12108050000000004</v>
      </c>
      <c r="I138" s="2">
        <f t="shared" si="72"/>
        <v>6.9351099999999999E-2</v>
      </c>
      <c r="J138" s="4">
        <f t="shared" si="73"/>
        <v>0.27164294161263164</v>
      </c>
      <c r="K138" s="2">
        <v>0.76894960000000001</v>
      </c>
      <c r="L138" s="3">
        <f t="shared" si="68"/>
        <v>3.8855717776856591</v>
      </c>
      <c r="M138" s="2">
        <f t="shared" si="74"/>
        <v>0.96092236694123745</v>
      </c>
      <c r="N138" s="1">
        <f t="shared" si="75"/>
        <v>1.6050318778617054E-2</v>
      </c>
      <c r="O138" s="17" t="s">
        <v>200</v>
      </c>
      <c r="P138" s="17">
        <v>2018</v>
      </c>
    </row>
    <row r="139" spans="1:16" x14ac:dyDescent="0.2">
      <c r="A139" t="s">
        <v>195</v>
      </c>
      <c r="B139" s="2">
        <v>0.96230000000000004</v>
      </c>
      <c r="C139" s="2">
        <v>0.58489999999999998</v>
      </c>
      <c r="D139" s="1">
        <f t="shared" si="69"/>
        <v>0.24392450879007241</v>
      </c>
      <c r="E139" s="2">
        <v>0.95496300000000001</v>
      </c>
      <c r="F139" s="2">
        <v>0.58096619999999999</v>
      </c>
      <c r="G139" s="4">
        <f t="shared" si="70"/>
        <v>0.24349872376929876</v>
      </c>
      <c r="H139" s="2">
        <f t="shared" si="71"/>
        <v>7.3370000000000379E-3</v>
      </c>
      <c r="I139" s="2">
        <f t="shared" si="72"/>
        <v>3.9337999999999873E-3</v>
      </c>
      <c r="J139" s="4">
        <f t="shared" si="73"/>
        <v>0.30194839762927594</v>
      </c>
      <c r="K139" s="2">
        <v>0.63777159999999999</v>
      </c>
      <c r="L139" s="3">
        <f t="shared" si="68"/>
        <v>3.222717496139444</v>
      </c>
      <c r="M139" s="2">
        <f t="shared" si="74"/>
        <v>0.99772818193316171</v>
      </c>
      <c r="N139" s="1">
        <f t="shared" si="75"/>
        <v>0.24363151079437467</v>
      </c>
      <c r="O139" s="17" t="s">
        <v>205</v>
      </c>
      <c r="P139" s="17">
        <v>2017</v>
      </c>
    </row>
    <row r="140" spans="1:16" x14ac:dyDescent="0.2">
      <c r="A140" t="s">
        <v>49</v>
      </c>
      <c r="B140" s="2">
        <v>0.73202100000000003</v>
      </c>
      <c r="C140" s="2">
        <v>0.56231200000000003</v>
      </c>
      <c r="D140" s="1">
        <f t="shared" si="69"/>
        <v>0.13111695367420903</v>
      </c>
      <c r="E140" s="2">
        <v>0.52579279999999995</v>
      </c>
      <c r="F140" s="2">
        <v>0.42578480000000002</v>
      </c>
      <c r="G140" s="4">
        <f t="shared" si="70"/>
        <v>0.10509705146485156</v>
      </c>
      <c r="H140" s="2">
        <f t="shared" si="71"/>
        <v>0.20622820000000008</v>
      </c>
      <c r="I140" s="2">
        <f t="shared" si="72"/>
        <v>0.13652720000000002</v>
      </c>
      <c r="J140" s="4">
        <f t="shared" si="73"/>
        <v>0.20335492890848708</v>
      </c>
      <c r="K140" s="2">
        <v>0.58418789999999998</v>
      </c>
      <c r="L140" s="3">
        <f t="shared" si="68"/>
        <v>2.9519542205437808</v>
      </c>
      <c r="M140" s="2">
        <f t="shared" si="74"/>
        <v>0.89124983159736892</v>
      </c>
      <c r="N140" s="1">
        <f t="shared" si="75"/>
        <v>0.11578261218373201</v>
      </c>
      <c r="O140" s="17" t="s">
        <v>200</v>
      </c>
      <c r="P140" s="17">
        <v>2018</v>
      </c>
    </row>
    <row r="141" spans="1:16" x14ac:dyDescent="0.2">
      <c r="A141" t="s">
        <v>48</v>
      </c>
      <c r="B141" s="2">
        <v>0.76242500000000002</v>
      </c>
      <c r="C141" s="2">
        <v>0.66127400000000003</v>
      </c>
      <c r="D141" s="1">
        <f t="shared" si="69"/>
        <v>7.1048023493730059E-2</v>
      </c>
      <c r="E141" s="2">
        <v>0.67447570000000001</v>
      </c>
      <c r="F141" s="2">
        <v>0.61524800000000002</v>
      </c>
      <c r="G141" s="4">
        <f t="shared" si="70"/>
        <v>4.5922781755503128E-2</v>
      </c>
      <c r="H141" s="2">
        <f t="shared" si="71"/>
        <v>8.7949300000000008E-2</v>
      </c>
      <c r="I141" s="2">
        <f t="shared" si="72"/>
        <v>4.6026000000000011E-2</v>
      </c>
      <c r="J141" s="4">
        <f t="shared" si="73"/>
        <v>0.31291812744587988</v>
      </c>
      <c r="K141" s="2">
        <v>0.68141960000000001</v>
      </c>
      <c r="L141" s="3">
        <f t="shared" si="68"/>
        <v>3.4432747822768239</v>
      </c>
      <c r="M141" s="2">
        <f t="shared" si="74"/>
        <v>0.97071481095962353</v>
      </c>
      <c r="N141" s="1">
        <f t="shared" si="75"/>
        <v>5.3741790926946476E-2</v>
      </c>
      <c r="O141" s="17" t="s">
        <v>200</v>
      </c>
      <c r="P141" s="17">
        <v>2018</v>
      </c>
    </row>
    <row r="142" spans="1:16" x14ac:dyDescent="0.2">
      <c r="A142" t="s">
        <v>47</v>
      </c>
      <c r="B142" s="2">
        <v>0.552485</v>
      </c>
      <c r="C142" s="2">
        <v>0.38953599999999999</v>
      </c>
      <c r="D142" s="1">
        <f t="shared" si="69"/>
        <v>0.17297809709125381</v>
      </c>
      <c r="E142" s="2">
        <v>0.2571755</v>
      </c>
      <c r="F142" s="2">
        <v>0.10598680000000001</v>
      </c>
      <c r="G142" s="4">
        <f t="shared" si="70"/>
        <v>0.41631166010348547</v>
      </c>
      <c r="H142" s="2">
        <f t="shared" si="71"/>
        <v>0.2953095</v>
      </c>
      <c r="I142" s="2">
        <f t="shared" si="72"/>
        <v>0.2835492</v>
      </c>
      <c r="J142" s="4">
        <f t="shared" si="73"/>
        <v>2.0316356996966618E-2</v>
      </c>
      <c r="K142" s="2">
        <v>0.37955280000000002</v>
      </c>
      <c r="L142" s="3">
        <f t="shared" si="68"/>
        <v>1.9179145783047022</v>
      </c>
      <c r="M142" s="2">
        <f t="shared" si="74"/>
        <v>0.54612594600872733</v>
      </c>
      <c r="N142" s="1">
        <f t="shared" si="75"/>
        <v>0.23657966652102697</v>
      </c>
      <c r="O142" s="17" t="s">
        <v>200</v>
      </c>
      <c r="P142" s="17">
        <v>2018</v>
      </c>
    </row>
    <row r="143" spans="1:16" x14ac:dyDescent="0.2">
      <c r="A143" t="s">
        <v>46</v>
      </c>
      <c r="B143" s="2">
        <v>0.51983699999999999</v>
      </c>
      <c r="C143" s="2">
        <v>0.26701799999999998</v>
      </c>
      <c r="D143" s="1">
        <f t="shared" si="69"/>
        <v>0.32130316259031211</v>
      </c>
      <c r="E143" s="2">
        <v>0.31561529999999999</v>
      </c>
      <c r="F143" s="2">
        <v>0.19072710000000001</v>
      </c>
      <c r="G143" s="4">
        <f t="shared" si="70"/>
        <v>0.2466477229637494</v>
      </c>
      <c r="H143" s="2">
        <f t="shared" si="71"/>
        <v>0.20422170000000001</v>
      </c>
      <c r="I143" s="2">
        <f t="shared" si="72"/>
        <v>7.6290899999999967E-2</v>
      </c>
      <c r="J143" s="4">
        <f t="shared" si="73"/>
        <v>0.45606079726899984</v>
      </c>
      <c r="K143" s="2">
        <v>0.54842170000000001</v>
      </c>
      <c r="L143" s="3">
        <f t="shared" si="68"/>
        <v>2.7712243816634943</v>
      </c>
      <c r="M143" s="2">
        <f t="shared" si="74"/>
        <v>0.83339524103432394</v>
      </c>
      <c r="N143" s="1">
        <f t="shared" si="75"/>
        <v>0.28153693773263688</v>
      </c>
      <c r="O143" s="17" t="s">
        <v>200</v>
      </c>
      <c r="P143" s="17">
        <v>2017</v>
      </c>
    </row>
    <row r="144" spans="1:16" x14ac:dyDescent="0.2">
      <c r="A144" t="s">
        <v>45</v>
      </c>
      <c r="B144" s="2">
        <v>0.37175259999999999</v>
      </c>
      <c r="C144" s="2">
        <v>0.25649369999999999</v>
      </c>
      <c r="D144" s="1">
        <f t="shared" si="69"/>
        <v>0.18346132718967065</v>
      </c>
      <c r="E144" s="2"/>
      <c r="F144" s="2"/>
      <c r="G144" s="4"/>
      <c r="H144" s="2"/>
      <c r="I144" s="2"/>
      <c r="J144" s="4"/>
      <c r="K144" s="2"/>
      <c r="L144" s="3"/>
      <c r="M144" s="2"/>
      <c r="N144" s="1"/>
      <c r="O144" s="17" t="s">
        <v>201</v>
      </c>
      <c r="P144" s="17">
        <v>2010</v>
      </c>
    </row>
    <row r="145" spans="1:16" x14ac:dyDescent="0.2">
      <c r="A145" t="s">
        <v>196</v>
      </c>
      <c r="B145" s="2">
        <v>0.78400000000000003</v>
      </c>
      <c r="C145" s="2">
        <v>0.17860000000000001</v>
      </c>
      <c r="D145" s="1">
        <f t="shared" si="69"/>
        <v>0.62892167047579473</v>
      </c>
      <c r="E145" s="2">
        <v>0.76274960000000003</v>
      </c>
      <c r="F145" s="2">
        <v>0.17454520000000001</v>
      </c>
      <c r="G145" s="4">
        <f t="shared" ref="G145:G153" si="76">(E145-F145)/(E145+F145)</f>
        <v>0.62755538598955196</v>
      </c>
      <c r="H145" s="2">
        <f t="shared" ref="H145:H153" si="77">B145-E145</f>
        <v>2.1250400000000003E-2</v>
      </c>
      <c r="I145" s="2">
        <f t="shared" ref="I145:I153" si="78">C145-F145</f>
        <v>4.0547999999999973E-3</v>
      </c>
      <c r="J145" s="4">
        <f t="shared" ref="J145:J153" si="79">(H145-I145)/(H145+I145)</f>
        <v>0.67952831829031213</v>
      </c>
      <c r="K145" s="2">
        <v>0.57639050000000003</v>
      </c>
      <c r="L145" s="3">
        <f t="shared" ref="L145:L153" si="80">K145/$K$190</f>
        <v>2.9125532541094059</v>
      </c>
      <c r="M145" s="2">
        <f t="shared" ref="M145:M153" si="81">L145*(E145+F145)/(L145*(E145+F145)+H145+I145)</f>
        <v>0.99081556359396195</v>
      </c>
      <c r="N145" s="1">
        <f>M145*G145+(1-M145)*J145</f>
        <v>0.62803272808110366</v>
      </c>
      <c r="O145" s="17" t="s">
        <v>205</v>
      </c>
      <c r="P145" s="17">
        <v>2018</v>
      </c>
    </row>
    <row r="146" spans="1:16" x14ac:dyDescent="0.2">
      <c r="A146" t="s">
        <v>44</v>
      </c>
      <c r="B146" s="2">
        <v>0.56598899999999996</v>
      </c>
      <c r="C146" s="2">
        <v>0.33154099999999997</v>
      </c>
      <c r="D146" s="1">
        <f t="shared" si="69"/>
        <v>0.26121466691921164</v>
      </c>
      <c r="E146" s="2">
        <v>0.1978886</v>
      </c>
      <c r="F146" s="2">
        <v>8.3790799999999999E-2</v>
      </c>
      <c r="G146" s="4">
        <f t="shared" si="76"/>
        <v>0.405062635038274</v>
      </c>
      <c r="H146" s="2">
        <f t="shared" si="77"/>
        <v>0.36810039999999999</v>
      </c>
      <c r="I146" s="2">
        <f t="shared" si="78"/>
        <v>0.24775019999999998</v>
      </c>
      <c r="J146" s="4">
        <f t="shared" si="79"/>
        <v>0.19542109725962764</v>
      </c>
      <c r="K146" s="2">
        <v>0.42011080000000001</v>
      </c>
      <c r="L146" s="3">
        <f t="shared" si="80"/>
        <v>2.1228578153638997</v>
      </c>
      <c r="M146" s="2">
        <f t="shared" si="81"/>
        <v>0.4926326207905995</v>
      </c>
      <c r="N146" s="1">
        <f>M146*G146+(1-M146)*J146</f>
        <v>0.29869735744209369</v>
      </c>
      <c r="O146" s="17" t="s">
        <v>200</v>
      </c>
      <c r="P146" s="17">
        <v>2015</v>
      </c>
    </row>
    <row r="147" spans="1:16" x14ac:dyDescent="0.2">
      <c r="A147" t="s">
        <v>43</v>
      </c>
      <c r="B147" s="2">
        <v>0.65622100000000005</v>
      </c>
      <c r="C147" s="2">
        <v>0.52003999999999995</v>
      </c>
      <c r="D147" s="1">
        <f t="shared" si="69"/>
        <v>0.11577447522276102</v>
      </c>
      <c r="E147" s="2">
        <v>0.46018009999999998</v>
      </c>
      <c r="F147" s="2">
        <v>0.40196330000000002</v>
      </c>
      <c r="G147" s="4">
        <f t="shared" si="76"/>
        <v>6.7525657564623184E-2</v>
      </c>
      <c r="H147" s="2">
        <f t="shared" si="77"/>
        <v>0.19604090000000007</v>
      </c>
      <c r="I147" s="2">
        <f t="shared" si="78"/>
        <v>0.11807669999999992</v>
      </c>
      <c r="J147" s="4">
        <f t="shared" si="79"/>
        <v>0.24820067388774189</v>
      </c>
      <c r="K147" s="2">
        <v>0.67660640000000005</v>
      </c>
      <c r="L147" s="3">
        <f t="shared" si="80"/>
        <v>3.4189532479651388</v>
      </c>
      <c r="M147" s="2">
        <f t="shared" si="81"/>
        <v>0.90369647401281628</v>
      </c>
      <c r="N147" s="1">
        <f>M147*G147+(1-M147)*J147</f>
        <v>8.4925298694331491E-2</v>
      </c>
      <c r="O147" s="17" t="s">
        <v>200</v>
      </c>
      <c r="P147" s="17">
        <v>2018</v>
      </c>
    </row>
    <row r="148" spans="1:16" x14ac:dyDescent="0.2">
      <c r="A148" t="s">
        <v>42</v>
      </c>
      <c r="B148" s="2">
        <v>0.755436</v>
      </c>
      <c r="C148" s="2">
        <v>0.73836000000000002</v>
      </c>
      <c r="D148" s="1">
        <f t="shared" si="69"/>
        <v>1.1431279773141699E-2</v>
      </c>
      <c r="E148" s="2">
        <v>0.59805350000000002</v>
      </c>
      <c r="F148" s="2">
        <v>0.70759499999999997</v>
      </c>
      <c r="G148" s="4">
        <f t="shared" si="76"/>
        <v>-8.3898154824977741E-2</v>
      </c>
      <c r="H148" s="2">
        <f t="shared" si="77"/>
        <v>0.15738249999999998</v>
      </c>
      <c r="I148" s="2">
        <f t="shared" si="78"/>
        <v>3.0765000000000042E-2</v>
      </c>
      <c r="J148" s="4">
        <f t="shared" si="79"/>
        <v>0.67296934585896662</v>
      </c>
      <c r="K148" s="2">
        <v>0.63277910000000004</v>
      </c>
      <c r="L148" s="3">
        <f t="shared" si="80"/>
        <v>3.1974899427339993</v>
      </c>
      <c r="M148" s="2">
        <f t="shared" si="81"/>
        <v>0.95687603655278486</v>
      </c>
      <c r="N148" s="5">
        <v>0</v>
      </c>
      <c r="O148" s="17" t="s">
        <v>200</v>
      </c>
      <c r="P148" s="17">
        <v>2018</v>
      </c>
    </row>
    <row r="149" spans="1:16" x14ac:dyDescent="0.2">
      <c r="A149" t="s">
        <v>41</v>
      </c>
      <c r="B149" s="2">
        <v>0.54378000000000004</v>
      </c>
      <c r="C149" s="2">
        <v>0.56024300000000005</v>
      </c>
      <c r="D149" s="5">
        <v>0</v>
      </c>
      <c r="E149" s="2">
        <v>9.9907099999999999E-2</v>
      </c>
      <c r="F149" s="2">
        <v>4.3688699999999997E-2</v>
      </c>
      <c r="G149" s="4">
        <f t="shared" si="76"/>
        <v>0.3915044869000347</v>
      </c>
      <c r="H149" s="2">
        <f t="shared" si="77"/>
        <v>0.44387290000000001</v>
      </c>
      <c r="I149" s="2">
        <f t="shared" si="78"/>
        <v>0.51655430000000002</v>
      </c>
      <c r="J149" s="4">
        <f t="shared" si="79"/>
        <v>-7.5676115795137833E-2</v>
      </c>
      <c r="K149" s="2">
        <v>0.36270210000000003</v>
      </c>
      <c r="L149" s="3">
        <f t="shared" si="80"/>
        <v>1.8327664693073795</v>
      </c>
      <c r="M149" s="2">
        <f t="shared" si="81"/>
        <v>0.21508380352122561</v>
      </c>
      <c r="N149" s="1">
        <f>M149*G149+(1-M149)*J149</f>
        <v>2.4806865163878415E-2</v>
      </c>
      <c r="O149" s="17" t="s">
        <v>200</v>
      </c>
      <c r="P149" s="17">
        <v>2014</v>
      </c>
    </row>
    <row r="150" spans="1:16" x14ac:dyDescent="0.2">
      <c r="A150" t="s">
        <v>40</v>
      </c>
      <c r="B150" s="2">
        <v>0.79220000000000002</v>
      </c>
      <c r="C150" s="2">
        <v>0.65739999999999998</v>
      </c>
      <c r="D150" s="1">
        <f t="shared" ref="D150:D169" si="82">(B150-C150)/(B150+C150)</f>
        <v>9.2991169977924962E-2</v>
      </c>
      <c r="E150" s="2">
        <v>0.69251689999999999</v>
      </c>
      <c r="F150" s="2">
        <v>0.60994000000000004</v>
      </c>
      <c r="G150" s="4">
        <f t="shared" si="76"/>
        <v>6.3400869541249266E-2</v>
      </c>
      <c r="H150" s="2">
        <f t="shared" si="77"/>
        <v>9.9683100000000024E-2</v>
      </c>
      <c r="I150" s="2">
        <f t="shared" si="78"/>
        <v>4.7459999999999947E-2</v>
      </c>
      <c r="J150" s="4">
        <f t="shared" si="79"/>
        <v>0.35491368606479057</v>
      </c>
      <c r="K150" s="2">
        <v>0.87912570000000001</v>
      </c>
      <c r="L150" s="3">
        <f t="shared" si="80"/>
        <v>4.4423015617124317</v>
      </c>
      <c r="M150" s="2">
        <f t="shared" si="81"/>
        <v>0.97519941440554225</v>
      </c>
      <c r="N150" s="1">
        <f>M150*G150+(1-M150)*J150</f>
        <v>7.063055809932281E-2</v>
      </c>
      <c r="O150" s="17" t="s">
        <v>205</v>
      </c>
      <c r="P150" s="17">
        <v>2014.75</v>
      </c>
    </row>
    <row r="151" spans="1:16" x14ac:dyDescent="0.2">
      <c r="A151" t="s">
        <v>39</v>
      </c>
      <c r="B151" s="2">
        <v>0.73858800000000002</v>
      </c>
      <c r="C151" s="2">
        <v>0.61204899999999995</v>
      </c>
      <c r="D151" s="1">
        <f t="shared" si="82"/>
        <v>9.3688385554371811E-2</v>
      </c>
      <c r="E151" s="2">
        <v>0.61165950000000002</v>
      </c>
      <c r="F151" s="2">
        <v>0.55631169999999996</v>
      </c>
      <c r="G151" s="4">
        <f t="shared" si="76"/>
        <v>4.7387983539320201E-2</v>
      </c>
      <c r="H151" s="2">
        <f t="shared" si="77"/>
        <v>0.1269285</v>
      </c>
      <c r="I151" s="2">
        <f t="shared" si="78"/>
        <v>5.573729999999999E-2</v>
      </c>
      <c r="J151" s="4">
        <f t="shared" si="79"/>
        <v>0.38973469582154957</v>
      </c>
      <c r="K151" s="2">
        <v>0.66498729999999995</v>
      </c>
      <c r="L151" s="3">
        <f t="shared" si="80"/>
        <v>3.3602408862679511</v>
      </c>
      <c r="M151" s="2">
        <f t="shared" si="81"/>
        <v>0.95552687924021773</v>
      </c>
      <c r="N151" s="1">
        <f>M151*G151+(1-M151)*J151</f>
        <v>6.2613210216362222E-2</v>
      </c>
      <c r="O151" s="17" t="s">
        <v>200</v>
      </c>
      <c r="P151" s="17">
        <v>2018</v>
      </c>
    </row>
    <row r="152" spans="1:16" x14ac:dyDescent="0.2">
      <c r="A152" t="s">
        <v>38</v>
      </c>
      <c r="B152" s="2">
        <v>0.74535099999999999</v>
      </c>
      <c r="C152" s="2">
        <v>0.67547199999999996</v>
      </c>
      <c r="D152" s="1">
        <f t="shared" si="82"/>
        <v>4.918205856746409E-2</v>
      </c>
      <c r="E152" s="2">
        <v>0.63847050000000005</v>
      </c>
      <c r="F152" s="2">
        <v>0.60192069999999998</v>
      </c>
      <c r="G152" s="4">
        <f t="shared" si="76"/>
        <v>2.9466349003443495E-2</v>
      </c>
      <c r="H152" s="2">
        <f t="shared" si="77"/>
        <v>0.10688049999999993</v>
      </c>
      <c r="I152" s="2">
        <f t="shared" si="78"/>
        <v>7.3551299999999986E-2</v>
      </c>
      <c r="J152" s="4">
        <f t="shared" si="79"/>
        <v>0.18471910162177599</v>
      </c>
      <c r="K152" s="2">
        <v>0.77498699999999998</v>
      </c>
      <c r="L152" s="3">
        <f t="shared" si="80"/>
        <v>3.9160793051628815</v>
      </c>
      <c r="M152" s="2">
        <f t="shared" si="81"/>
        <v>0.96418513180495202</v>
      </c>
      <c r="N152" s="1">
        <f>M152*G152+(1-M152)*J152</f>
        <v>3.5026705875387462E-2</v>
      </c>
      <c r="O152" s="17" t="s">
        <v>200</v>
      </c>
      <c r="P152" s="17">
        <v>2018</v>
      </c>
    </row>
    <row r="153" spans="1:16" x14ac:dyDescent="0.2">
      <c r="A153" t="s">
        <v>37</v>
      </c>
      <c r="B153" s="2">
        <v>0.88105199999999995</v>
      </c>
      <c r="C153" s="2">
        <v>0.84209500000000004</v>
      </c>
      <c r="D153" s="1">
        <f t="shared" si="82"/>
        <v>2.2608053752813839E-2</v>
      </c>
      <c r="E153" s="2">
        <v>0.2748236</v>
      </c>
      <c r="F153" s="2">
        <v>0.14324300000000001</v>
      </c>
      <c r="G153" s="4">
        <f t="shared" si="76"/>
        <v>0.31473597747344562</v>
      </c>
      <c r="H153" s="2">
        <f t="shared" si="77"/>
        <v>0.6062284</v>
      </c>
      <c r="I153" s="2">
        <f t="shared" si="78"/>
        <v>0.69885200000000003</v>
      </c>
      <c r="J153" s="4">
        <f t="shared" si="79"/>
        <v>-7.0971566196228242E-2</v>
      </c>
      <c r="K153" s="2">
        <v>0.41987259999999998</v>
      </c>
      <c r="L153" s="3">
        <f t="shared" si="80"/>
        <v>2.121654169250494</v>
      </c>
      <c r="M153" s="2">
        <f t="shared" si="81"/>
        <v>0.40463647254299268</v>
      </c>
      <c r="N153" s="1">
        <f>M153*G153+(1-M153)*J153</f>
        <v>8.5099773707490903E-2</v>
      </c>
      <c r="O153" s="17" t="s">
        <v>200</v>
      </c>
      <c r="P153" s="17">
        <v>2013</v>
      </c>
    </row>
    <row r="154" spans="1:16" x14ac:dyDescent="0.2">
      <c r="A154" t="s">
        <v>36</v>
      </c>
      <c r="B154" s="2">
        <v>0.3140696</v>
      </c>
      <c r="C154" s="2">
        <v>9.8326499999999997E-2</v>
      </c>
      <c r="D154" s="1">
        <f t="shared" si="82"/>
        <v>0.52314534497295206</v>
      </c>
      <c r="E154" s="2"/>
      <c r="F154" s="2"/>
      <c r="G154" s="4"/>
      <c r="H154" s="2"/>
      <c r="I154" s="2"/>
      <c r="J154" s="4"/>
      <c r="K154" s="2"/>
      <c r="L154" s="3"/>
      <c r="M154" s="2"/>
      <c r="N154" s="1"/>
      <c r="O154" s="17" t="s">
        <v>201</v>
      </c>
      <c r="P154" s="17">
        <v>2016</v>
      </c>
    </row>
    <row r="155" spans="1:16" x14ac:dyDescent="0.2">
      <c r="A155" t="s">
        <v>35</v>
      </c>
      <c r="B155" s="2">
        <v>0.48996200000000001</v>
      </c>
      <c r="C155" s="2">
        <v>0.37620599999999998</v>
      </c>
      <c r="D155" s="1">
        <f t="shared" si="82"/>
        <v>0.13133248977103751</v>
      </c>
      <c r="E155" s="2">
        <v>0.4084776</v>
      </c>
      <c r="F155" s="2">
        <v>0.32287529999999998</v>
      </c>
      <c r="G155" s="4">
        <f>(E155-F155)/(E155+F155)</f>
        <v>0.11704650381505292</v>
      </c>
      <c r="H155" s="2">
        <f>B155-E155</f>
        <v>8.1484400000000012E-2</v>
      </c>
      <c r="I155" s="2">
        <f>C155-F155</f>
        <v>5.3330700000000009E-2</v>
      </c>
      <c r="J155" s="4">
        <f>(H155-I155)/(H155+I155)</f>
        <v>0.20883194834999935</v>
      </c>
      <c r="K155" s="2">
        <v>0.42545339999999998</v>
      </c>
      <c r="L155" s="3">
        <f>K155/$K$190</f>
        <v>2.1498544556891734</v>
      </c>
      <c r="M155" s="2">
        <f>L155*(E155+F155)/(L155*(E155+F155)+H155+I155)</f>
        <v>0.92102763364089968</v>
      </c>
      <c r="N155" s="1">
        <f>M155*G155+(1-M155)*J155</f>
        <v>0.1242950175672996</v>
      </c>
      <c r="O155" s="17" t="s">
        <v>200</v>
      </c>
      <c r="P155" s="17">
        <v>2018.5</v>
      </c>
    </row>
    <row r="156" spans="1:16" x14ac:dyDescent="0.2">
      <c r="A156" t="s">
        <v>34</v>
      </c>
      <c r="B156" s="2">
        <v>0.46848309999999999</v>
      </c>
      <c r="C156" s="2">
        <v>0.4458242</v>
      </c>
      <c r="D156" s="1">
        <f t="shared" si="82"/>
        <v>2.4782586773615372E-2</v>
      </c>
      <c r="E156" s="2"/>
      <c r="F156" s="2"/>
      <c r="G156" s="4"/>
      <c r="H156" s="2"/>
      <c r="I156" s="2"/>
      <c r="J156" s="4"/>
      <c r="K156" s="2"/>
      <c r="L156" s="3"/>
      <c r="M156" s="2"/>
      <c r="N156" s="1"/>
      <c r="O156" s="17" t="s">
        <v>202</v>
      </c>
      <c r="P156" s="17">
        <v>2015</v>
      </c>
    </row>
    <row r="157" spans="1:16" x14ac:dyDescent="0.2">
      <c r="A157" t="s">
        <v>33</v>
      </c>
      <c r="B157" s="2">
        <v>0.67928999999999995</v>
      </c>
      <c r="C157" s="2">
        <v>0.56854300000000002</v>
      </c>
      <c r="D157" s="1">
        <f t="shared" si="82"/>
        <v>8.8751459530241578E-2</v>
      </c>
      <c r="E157" s="2">
        <v>0.563581</v>
      </c>
      <c r="F157" s="2">
        <v>0.51340799999999998</v>
      </c>
      <c r="G157" s="4">
        <f>(E157-F157)/(E157+F157)</f>
        <v>4.6586362534807711E-2</v>
      </c>
      <c r="H157" s="2">
        <f t="shared" ref="H157:I159" si="83">B157-E157</f>
        <v>0.11570899999999995</v>
      </c>
      <c r="I157" s="2">
        <f t="shared" si="83"/>
        <v>5.5135000000000045E-2</v>
      </c>
      <c r="J157" s="4">
        <f>(H157-I157)/(H157+I157)</f>
        <v>0.35455737397859982</v>
      </c>
      <c r="K157" s="2">
        <v>0.72825499999999999</v>
      </c>
      <c r="L157" s="3">
        <f>K157/$K$190</f>
        <v>3.6799382884892191</v>
      </c>
      <c r="M157" s="2">
        <f>L157*(E157+F157)/(L157*(E157+F157)+H157+I157)</f>
        <v>0.95867441000328091</v>
      </c>
      <c r="N157" s="1">
        <f>M157*G157+(1-M157)*J157</f>
        <v>5.9313446284608752E-2</v>
      </c>
      <c r="O157" s="17" t="s">
        <v>200</v>
      </c>
      <c r="P157" s="17">
        <v>2018</v>
      </c>
    </row>
    <row r="158" spans="1:16" x14ac:dyDescent="0.2">
      <c r="A158" t="s">
        <v>32</v>
      </c>
      <c r="B158" s="2">
        <v>0.78241700000000003</v>
      </c>
      <c r="C158" s="2">
        <v>0.37062600000000001</v>
      </c>
      <c r="D158" s="1">
        <f t="shared" si="82"/>
        <v>0.35713412249152893</v>
      </c>
      <c r="E158" s="2">
        <v>0.42803950000000002</v>
      </c>
      <c r="F158" s="2">
        <v>0.17689830000000001</v>
      </c>
      <c r="G158" s="4">
        <f>(E158-F158)/(E158+F158)</f>
        <v>0.41515210324102736</v>
      </c>
      <c r="H158" s="2">
        <f t="shared" si="83"/>
        <v>0.35437750000000001</v>
      </c>
      <c r="I158" s="2">
        <f t="shared" si="83"/>
        <v>0.1937277</v>
      </c>
      <c r="J158" s="4">
        <f>(H158-I158)/(H158+I158)</f>
        <v>0.29310030264263143</v>
      </c>
      <c r="K158" s="2">
        <v>0.59832430000000003</v>
      </c>
      <c r="L158" s="3">
        <f>K158/$K$190</f>
        <v>3.0233867264948544</v>
      </c>
      <c r="M158" s="2">
        <f>L158*(E158+F158)/(L158*(E158+F158)+H158+I158)</f>
        <v>0.76941945511312682</v>
      </c>
      <c r="N158" s="1">
        <f>M158*G158+(1-M158)*J158</f>
        <v>0.38700933255462527</v>
      </c>
      <c r="O158" s="17" t="s">
        <v>200</v>
      </c>
      <c r="P158" s="17">
        <v>2016.5</v>
      </c>
    </row>
    <row r="159" spans="1:16" x14ac:dyDescent="0.2">
      <c r="A159" t="s">
        <v>31</v>
      </c>
      <c r="B159" s="2">
        <v>0.79120000000000001</v>
      </c>
      <c r="C159" s="2">
        <v>0.621</v>
      </c>
      <c r="D159" s="1">
        <f t="shared" si="82"/>
        <v>0.12052117263843651</v>
      </c>
      <c r="E159" s="2">
        <v>0.68427700000000002</v>
      </c>
      <c r="F159" s="2">
        <v>0.56087489999999995</v>
      </c>
      <c r="G159" s="4">
        <f>(E159-F159)/(E159+F159)</f>
        <v>9.9106060874982457E-2</v>
      </c>
      <c r="H159" s="2">
        <f t="shared" si="83"/>
        <v>0.10692299999999999</v>
      </c>
      <c r="I159" s="2">
        <f t="shared" si="83"/>
        <v>6.0125100000000042E-2</v>
      </c>
      <c r="J159" s="4">
        <f>(H159-I159)/(H159+I159)</f>
        <v>0.28014625727559872</v>
      </c>
      <c r="K159" s="2">
        <v>0.58618159999999997</v>
      </c>
      <c r="L159" s="3">
        <f>K159/$K$190</f>
        <v>2.962028566707914</v>
      </c>
      <c r="M159" s="2">
        <f>L159*(E159+F159)/(L159*(E159+F159)+H159+I159)</f>
        <v>0.95666967277849579</v>
      </c>
      <c r="N159" s="1">
        <f>M159*G159+(1-M159)*J159</f>
        <v>0.10695059182526655</v>
      </c>
      <c r="O159" s="17" t="s">
        <v>205</v>
      </c>
      <c r="P159" s="17">
        <v>1996</v>
      </c>
    </row>
    <row r="160" spans="1:16" x14ac:dyDescent="0.2">
      <c r="A160" t="s">
        <v>30</v>
      </c>
      <c r="B160" s="2">
        <v>0.62343499999999996</v>
      </c>
      <c r="C160" s="2">
        <v>0.201019</v>
      </c>
      <c r="D160" s="1">
        <f t="shared" si="82"/>
        <v>0.51235848209845536</v>
      </c>
      <c r="E160" s="2"/>
      <c r="F160" s="2"/>
      <c r="G160" s="4"/>
      <c r="H160" s="2"/>
      <c r="I160" s="2"/>
      <c r="J160" s="4"/>
      <c r="K160" s="2"/>
      <c r="L160" s="3"/>
      <c r="M160" s="2"/>
      <c r="N160" s="1"/>
      <c r="O160" s="17" t="s">
        <v>203</v>
      </c>
      <c r="P160" s="17">
        <v>2011</v>
      </c>
    </row>
    <row r="161" spans="1:16" x14ac:dyDescent="0.2">
      <c r="A161" t="s">
        <v>29</v>
      </c>
      <c r="B161" s="2">
        <v>0.70129870000000005</v>
      </c>
      <c r="C161" s="2">
        <v>0.47141450000000001</v>
      </c>
      <c r="D161" s="1">
        <f t="shared" si="82"/>
        <v>0.19602763915337529</v>
      </c>
      <c r="E161" s="2"/>
      <c r="F161" s="2"/>
      <c r="G161" s="4"/>
      <c r="H161" s="2"/>
      <c r="I161" s="2"/>
      <c r="J161" s="4"/>
      <c r="K161" s="2"/>
      <c r="L161" s="3"/>
      <c r="M161" s="2"/>
      <c r="N161" s="1"/>
      <c r="O161" s="17" t="s">
        <v>201</v>
      </c>
      <c r="P161" s="17">
        <v>1999</v>
      </c>
    </row>
    <row r="162" spans="1:16" x14ac:dyDescent="0.2">
      <c r="A162" t="s">
        <v>28</v>
      </c>
      <c r="B162" s="2">
        <v>0.79004799999999997</v>
      </c>
      <c r="C162" s="2">
        <v>0.75992400000000004</v>
      </c>
      <c r="D162" s="1">
        <f t="shared" si="82"/>
        <v>1.9435189796976934E-2</v>
      </c>
      <c r="E162" s="2">
        <v>0.71723389999999998</v>
      </c>
      <c r="F162" s="2">
        <v>0.72181850000000003</v>
      </c>
      <c r="G162" s="4">
        <f>(E162-F162)/(E162+F162)</f>
        <v>-3.1858464639647937E-3</v>
      </c>
      <c r="H162" s="2">
        <f>B162-E162</f>
        <v>7.2814099999999993E-2</v>
      </c>
      <c r="I162" s="2">
        <f>C162-F162</f>
        <v>3.8105500000000014E-2</v>
      </c>
      <c r="J162" s="4">
        <f>(H162-I162)/(H162+I162)</f>
        <v>0.31291674329874952</v>
      </c>
      <c r="K162" s="2">
        <v>0.79535710000000004</v>
      </c>
      <c r="L162" s="3">
        <f>K162/$K$190</f>
        <v>4.0190112602203198</v>
      </c>
      <c r="M162" s="2">
        <f>L162*(E162+F162)/(L162*(E162+F162)+H162+I162)</f>
        <v>0.98118248585845802</v>
      </c>
      <c r="N162" s="1">
        <f>M162*G162+(1-M162)*J162</f>
        <v>2.7624184890731262E-3</v>
      </c>
      <c r="O162" s="17" t="s">
        <v>200</v>
      </c>
      <c r="P162" s="17">
        <v>2018</v>
      </c>
    </row>
    <row r="163" spans="1:16" x14ac:dyDescent="0.2">
      <c r="A163" t="s">
        <v>27</v>
      </c>
      <c r="B163" s="2">
        <v>0.844526</v>
      </c>
      <c r="C163" s="2">
        <v>0.75668899999999994</v>
      </c>
      <c r="D163" s="1">
        <f t="shared" si="82"/>
        <v>5.4856468369332077E-2</v>
      </c>
      <c r="E163" s="2">
        <v>0.75237750000000003</v>
      </c>
      <c r="F163" s="2">
        <v>0.66580280000000003</v>
      </c>
      <c r="G163" s="4">
        <f>(E163-F163)/(E163+F163)</f>
        <v>6.1046328171389781E-2</v>
      </c>
      <c r="H163" s="2">
        <f>B163-E163</f>
        <v>9.2148499999999967E-2</v>
      </c>
      <c r="I163" s="2">
        <f>C163-F163</f>
        <v>9.0886199999999917E-2</v>
      </c>
      <c r="J163" s="4">
        <f>(H163-I163)/(H163+I163)</f>
        <v>6.8965065094217124E-3</v>
      </c>
      <c r="K163" s="2">
        <v>0.75611510000000004</v>
      </c>
      <c r="L163" s="3">
        <f>K163/$K$190</f>
        <v>3.8207178900177201</v>
      </c>
      <c r="M163" s="2">
        <f>L163*(E163+F163)/(L163*(E163+F163)+H163+I163)</f>
        <v>0.96732399365076938</v>
      </c>
      <c r="N163" s="1">
        <f>M163*G163+(1-M163)*J163</f>
        <v>5.9276928254953606E-2</v>
      </c>
      <c r="O163" s="17" t="s">
        <v>200</v>
      </c>
      <c r="P163" s="17">
        <v>2018</v>
      </c>
    </row>
    <row r="164" spans="1:16" x14ac:dyDescent="0.2">
      <c r="A164" t="s">
        <v>26</v>
      </c>
      <c r="B164" s="2">
        <v>0.71279999999999999</v>
      </c>
      <c r="C164" s="2">
        <v>0.10630000000000001</v>
      </c>
      <c r="D164" s="1">
        <f t="shared" si="82"/>
        <v>0.74044683188865834</v>
      </c>
      <c r="E164" s="2"/>
      <c r="F164" s="2"/>
      <c r="G164" s="4"/>
      <c r="H164" s="2"/>
      <c r="I164" s="2"/>
      <c r="J164" s="4"/>
      <c r="K164" s="2"/>
      <c r="L164" s="3"/>
      <c r="M164" s="2"/>
      <c r="N164" s="1"/>
      <c r="O164" s="17" t="s">
        <v>205</v>
      </c>
      <c r="P164" s="17">
        <v>2010</v>
      </c>
    </row>
    <row r="165" spans="1:16" x14ac:dyDescent="0.2">
      <c r="A165" t="s">
        <v>25</v>
      </c>
      <c r="B165" s="2">
        <v>0.741286</v>
      </c>
      <c r="C165" s="2">
        <v>0.58899599999999996</v>
      </c>
      <c r="D165" s="1">
        <f t="shared" si="82"/>
        <v>0.11447948630440767</v>
      </c>
      <c r="E165" s="2"/>
      <c r="F165" s="2"/>
      <c r="G165" s="4"/>
      <c r="H165" s="2"/>
      <c r="I165" s="2"/>
      <c r="J165" s="4"/>
      <c r="K165" s="2"/>
      <c r="L165" s="3"/>
      <c r="M165" s="2"/>
      <c r="N165" s="1"/>
      <c r="O165" s="17" t="s">
        <v>203</v>
      </c>
      <c r="P165" s="17">
        <v>2018</v>
      </c>
    </row>
    <row r="166" spans="1:16" x14ac:dyDescent="0.2">
      <c r="A166" t="s">
        <v>24</v>
      </c>
      <c r="B166" s="2">
        <v>0.67782149999999997</v>
      </c>
      <c r="C166" s="2">
        <v>0.25091479999999999</v>
      </c>
      <c r="D166" s="1">
        <f t="shared" si="82"/>
        <v>0.45966406180096547</v>
      </c>
      <c r="E166" s="2">
        <v>0.50844060000000002</v>
      </c>
      <c r="F166" s="2">
        <v>0.1285712</v>
      </c>
      <c r="G166" s="4">
        <f t="shared" ref="G166:G179" si="84">(E166-F166)/(E166+F166)</f>
        <v>0.59633024066430174</v>
      </c>
      <c r="H166" s="2">
        <f t="shared" ref="H166:H179" si="85">B166-E166</f>
        <v>0.16938089999999995</v>
      </c>
      <c r="I166" s="2">
        <f t="shared" ref="I166:I179" si="86">C166-F166</f>
        <v>0.1223436</v>
      </c>
      <c r="J166" s="4">
        <f t="shared" ref="J166:J179" si="87">(H166-I166)/(H166+I166)</f>
        <v>0.16123877151216287</v>
      </c>
      <c r="K166" s="2">
        <v>0.50411640000000002</v>
      </c>
      <c r="L166" s="3">
        <f t="shared" ref="L166:L179" si="88">K166/$K$190</f>
        <v>2.547345699261037</v>
      </c>
      <c r="M166" s="2">
        <f t="shared" ref="M166:M179" si="89">L166*(E166+F166)/(L166*(E166+F166)+H166+I166)</f>
        <v>0.84761679804682732</v>
      </c>
      <c r="N166" s="1">
        <f>M166*G166+(1-M166)*J166</f>
        <v>0.53002960945238875</v>
      </c>
      <c r="O166" s="17" t="s">
        <v>201</v>
      </c>
      <c r="P166" s="17">
        <v>2013</v>
      </c>
    </row>
    <row r="167" spans="1:16" x14ac:dyDescent="0.2">
      <c r="A167" t="s">
        <v>23</v>
      </c>
      <c r="B167" s="2">
        <v>0.87907999999999997</v>
      </c>
      <c r="C167" s="2">
        <v>0.79786699999999999</v>
      </c>
      <c r="D167" s="1">
        <f t="shared" si="82"/>
        <v>4.8429079750284286E-2</v>
      </c>
      <c r="E167" s="2">
        <v>0.16689319999999999</v>
      </c>
      <c r="F167" s="2">
        <v>8.4593299999999996E-2</v>
      </c>
      <c r="G167" s="4">
        <f t="shared" si="84"/>
        <v>0.3272537492072139</v>
      </c>
      <c r="H167" s="2">
        <f t="shared" si="85"/>
        <v>0.71218680000000001</v>
      </c>
      <c r="I167" s="2">
        <f t="shared" si="86"/>
        <v>0.71327370000000001</v>
      </c>
      <c r="J167" s="4">
        <f t="shared" si="87"/>
        <v>-7.6249043730078933E-4</v>
      </c>
      <c r="K167" s="2">
        <v>0.38983469999999998</v>
      </c>
      <c r="L167" s="3">
        <f t="shared" si="88"/>
        <v>1.9698699476305801</v>
      </c>
      <c r="M167" s="2">
        <f t="shared" si="89"/>
        <v>0.25790358432337807</v>
      </c>
      <c r="N167" s="1">
        <f>M167*G167+(1-M167)*J167</f>
        <v>8.383407348329569E-2</v>
      </c>
      <c r="O167" s="17" t="s">
        <v>200</v>
      </c>
      <c r="P167" s="17">
        <v>2014</v>
      </c>
    </row>
    <row r="168" spans="1:16" x14ac:dyDescent="0.2">
      <c r="A168" t="s">
        <v>22</v>
      </c>
      <c r="B168" s="2">
        <v>0.81904699999999997</v>
      </c>
      <c r="C168" s="2">
        <v>0.664771</v>
      </c>
      <c r="D168" s="1">
        <f t="shared" si="82"/>
        <v>0.10397232005542457</v>
      </c>
      <c r="E168" s="2">
        <v>0.38335999999999998</v>
      </c>
      <c r="F168" s="2">
        <v>0.30181799999999998</v>
      </c>
      <c r="G168" s="4">
        <f t="shared" si="84"/>
        <v>0.11900849122417825</v>
      </c>
      <c r="H168" s="2">
        <f t="shared" si="85"/>
        <v>0.43568699999999999</v>
      </c>
      <c r="I168" s="2">
        <f t="shared" si="86"/>
        <v>0.36295300000000003</v>
      </c>
      <c r="J168" s="4">
        <f t="shared" si="87"/>
        <v>9.1072322949013282E-2</v>
      </c>
      <c r="K168" s="2">
        <v>0.60931100000000005</v>
      </c>
      <c r="L168" s="3">
        <f t="shared" si="88"/>
        <v>3.0789035138758467</v>
      </c>
      <c r="M168" s="2">
        <f t="shared" si="89"/>
        <v>0.72538688792282158</v>
      </c>
      <c r="N168" s="1">
        <f>M168*G168+(1-M168)*J168</f>
        <v>0.11133685311462346</v>
      </c>
      <c r="O168" s="17" t="s">
        <v>200</v>
      </c>
      <c r="P168" s="17">
        <v>2018</v>
      </c>
    </row>
    <row r="169" spans="1:16" x14ac:dyDescent="0.2">
      <c r="A169" t="s">
        <v>21</v>
      </c>
      <c r="B169" s="2">
        <v>0.70093700000000003</v>
      </c>
      <c r="C169" s="2">
        <v>0.57497200000000004</v>
      </c>
      <c r="D169" s="1">
        <f t="shared" si="82"/>
        <v>9.8725692819785729E-2</v>
      </c>
      <c r="E169" s="2">
        <v>0.23092889999999999</v>
      </c>
      <c r="F169" s="2">
        <v>7.5360399999999994E-2</v>
      </c>
      <c r="G169" s="4">
        <f t="shared" si="84"/>
        <v>0.50791359672048619</v>
      </c>
      <c r="H169" s="2">
        <f t="shared" si="85"/>
        <v>0.47000810000000004</v>
      </c>
      <c r="I169" s="2">
        <f t="shared" si="86"/>
        <v>0.49961160000000004</v>
      </c>
      <c r="J169" s="4">
        <f t="shared" si="87"/>
        <v>-3.0531042222017562E-2</v>
      </c>
      <c r="K169" s="2">
        <v>0.45431450000000001</v>
      </c>
      <c r="L169" s="3">
        <f t="shared" si="88"/>
        <v>2.295692200624555</v>
      </c>
      <c r="M169" s="2">
        <f t="shared" si="89"/>
        <v>0.42034935027597053</v>
      </c>
      <c r="N169" s="1">
        <f>M169*G169+(1-M169)*J169</f>
        <v>0.19580381191704344</v>
      </c>
      <c r="O169" s="17" t="s">
        <v>200</v>
      </c>
      <c r="P169" s="17">
        <v>2016</v>
      </c>
    </row>
    <row r="170" spans="1:16" x14ac:dyDescent="0.2">
      <c r="A170" t="s">
        <v>20</v>
      </c>
      <c r="B170" s="2">
        <v>0.493307</v>
      </c>
      <c r="C170" s="2">
        <v>0.63104400000000005</v>
      </c>
      <c r="D170" s="5">
        <v>0</v>
      </c>
      <c r="E170" s="2">
        <v>0.1014661</v>
      </c>
      <c r="F170" s="2">
        <v>6.3661400000000007E-2</v>
      </c>
      <c r="G170" s="4">
        <f t="shared" si="84"/>
        <v>0.22894248383824617</v>
      </c>
      <c r="H170" s="2">
        <f t="shared" si="85"/>
        <v>0.39184089999999999</v>
      </c>
      <c r="I170" s="2">
        <f t="shared" si="86"/>
        <v>0.56738260000000007</v>
      </c>
      <c r="J170" s="4">
        <f t="shared" si="87"/>
        <v>-0.18300396101638469</v>
      </c>
      <c r="K170" s="2">
        <v>0.43186799999999997</v>
      </c>
      <c r="L170" s="3">
        <f t="shared" si="88"/>
        <v>2.182268008833804</v>
      </c>
      <c r="M170" s="2">
        <f t="shared" si="89"/>
        <v>0.27308201375312735</v>
      </c>
      <c r="N170" s="5">
        <v>0</v>
      </c>
      <c r="O170" s="17" t="s">
        <v>200</v>
      </c>
      <c r="P170" s="17">
        <v>2014.5</v>
      </c>
    </row>
    <row r="171" spans="1:16" x14ac:dyDescent="0.2">
      <c r="A171" t="s">
        <v>19</v>
      </c>
      <c r="B171" s="2">
        <v>0.56799999999999995</v>
      </c>
      <c r="C171" s="2">
        <v>0.39500000000000002</v>
      </c>
      <c r="D171" s="1">
        <f t="shared" ref="D171:D189" si="90">(B171-C171)/(B171+C171)</f>
        <v>0.1796469366562824</v>
      </c>
      <c r="E171" s="2">
        <v>0.38567200000000001</v>
      </c>
      <c r="F171" s="2">
        <v>0.28360999999999997</v>
      </c>
      <c r="G171" s="4">
        <f t="shared" si="84"/>
        <v>0.15249476304457621</v>
      </c>
      <c r="H171" s="2">
        <f t="shared" si="85"/>
        <v>0.18232799999999993</v>
      </c>
      <c r="I171" s="2">
        <f t="shared" si="86"/>
        <v>0.11139000000000004</v>
      </c>
      <c r="J171" s="4">
        <f t="shared" si="87"/>
        <v>0.2415173738075293</v>
      </c>
      <c r="K171" s="2">
        <v>0.5311207</v>
      </c>
      <c r="L171" s="3">
        <f t="shared" si="88"/>
        <v>2.6838008660966226</v>
      </c>
      <c r="M171" s="2">
        <f t="shared" si="89"/>
        <v>0.85946087652706715</v>
      </c>
      <c r="N171" s="1">
        <f t="shared" ref="N171:N179" si="91">M171*G171+(1-M171)*J171</f>
        <v>0.16500592273047371</v>
      </c>
      <c r="O171" s="17" t="s">
        <v>200</v>
      </c>
      <c r="P171" s="17">
        <v>2018</v>
      </c>
    </row>
    <row r="172" spans="1:16" x14ac:dyDescent="0.2">
      <c r="A172" t="s">
        <v>18</v>
      </c>
      <c r="B172" s="2">
        <v>0.75644400000000001</v>
      </c>
      <c r="C172" s="2">
        <v>0.56078300000000003</v>
      </c>
      <c r="D172" s="1">
        <f t="shared" si="90"/>
        <v>0.14854007699508132</v>
      </c>
      <c r="E172" s="2">
        <v>0.57795719999999995</v>
      </c>
      <c r="F172" s="2">
        <v>0.4844118</v>
      </c>
      <c r="G172" s="4">
        <f t="shared" si="84"/>
        <v>8.8053585900943976E-2</v>
      </c>
      <c r="H172" s="2">
        <f t="shared" si="85"/>
        <v>0.17848680000000006</v>
      </c>
      <c r="I172" s="2">
        <f t="shared" si="86"/>
        <v>7.6371200000000028E-2</v>
      </c>
      <c r="J172" s="4">
        <f t="shared" si="87"/>
        <v>0.40067645512402983</v>
      </c>
      <c r="K172" s="2">
        <v>0.60348769999999996</v>
      </c>
      <c r="L172" s="3">
        <f t="shared" si="88"/>
        <v>3.0494778530354001</v>
      </c>
      <c r="M172" s="2">
        <f t="shared" si="89"/>
        <v>0.92706942218467503</v>
      </c>
      <c r="N172" s="1">
        <f t="shared" si="91"/>
        <v>0.11085335239166841</v>
      </c>
      <c r="O172" s="17" t="s">
        <v>200</v>
      </c>
      <c r="P172" s="17">
        <v>2016</v>
      </c>
    </row>
    <row r="173" spans="1:16" x14ac:dyDescent="0.2">
      <c r="A173" t="s">
        <v>17</v>
      </c>
      <c r="B173" s="2">
        <v>0.65612700000000002</v>
      </c>
      <c r="C173" s="2">
        <v>0.223884</v>
      </c>
      <c r="D173" s="1">
        <f t="shared" si="90"/>
        <v>0.49117908753413314</v>
      </c>
      <c r="E173" s="2">
        <v>0.46403889999999998</v>
      </c>
      <c r="F173" s="2">
        <v>0.18054329999999999</v>
      </c>
      <c r="G173" s="4">
        <f t="shared" si="84"/>
        <v>0.43981295170732293</v>
      </c>
      <c r="H173" s="2">
        <f t="shared" si="85"/>
        <v>0.19208810000000004</v>
      </c>
      <c r="I173" s="2">
        <f t="shared" si="86"/>
        <v>4.334070000000001E-2</v>
      </c>
      <c r="J173" s="4">
        <f t="shared" si="87"/>
        <v>0.6318147992089328</v>
      </c>
      <c r="K173" s="2">
        <v>0.51680990000000004</v>
      </c>
      <c r="L173" s="3">
        <f t="shared" si="88"/>
        <v>2.6114871011943408</v>
      </c>
      <c r="M173" s="2">
        <f t="shared" si="89"/>
        <v>0.87730075296420085</v>
      </c>
      <c r="N173" s="1">
        <f t="shared" si="91"/>
        <v>0.46337143382525281</v>
      </c>
      <c r="O173" s="17" t="s">
        <v>200</v>
      </c>
      <c r="P173" s="17">
        <v>2015</v>
      </c>
    </row>
    <row r="174" spans="1:16" x14ac:dyDescent="0.2">
      <c r="A174" t="s">
        <v>16</v>
      </c>
      <c r="B174" s="2">
        <v>0.70909900000000003</v>
      </c>
      <c r="C174" s="2">
        <v>0.32899200000000001</v>
      </c>
      <c r="D174" s="1">
        <f t="shared" si="90"/>
        <v>0.36615961413787423</v>
      </c>
      <c r="E174" s="2">
        <v>0.52048550000000005</v>
      </c>
      <c r="F174" s="2">
        <v>0.21173980000000001</v>
      </c>
      <c r="G174" s="4">
        <f t="shared" si="84"/>
        <v>0.42165396360928797</v>
      </c>
      <c r="H174" s="2">
        <f t="shared" si="85"/>
        <v>0.18861349999999999</v>
      </c>
      <c r="I174" s="2">
        <f t="shared" si="86"/>
        <v>0.1172522</v>
      </c>
      <c r="J174" s="4">
        <f t="shared" si="87"/>
        <v>0.23330925958680554</v>
      </c>
      <c r="K174" s="2">
        <v>0.6492618</v>
      </c>
      <c r="L174" s="3">
        <f t="shared" si="88"/>
        <v>3.280778514494826</v>
      </c>
      <c r="M174" s="2">
        <f t="shared" si="89"/>
        <v>0.88705669020645928</v>
      </c>
      <c r="N174" s="1">
        <f t="shared" si="91"/>
        <v>0.40038168935490404</v>
      </c>
      <c r="O174" s="17" t="s">
        <v>200</v>
      </c>
      <c r="P174" s="17">
        <v>2018</v>
      </c>
    </row>
    <row r="175" spans="1:16" x14ac:dyDescent="0.2">
      <c r="A175" t="s">
        <v>15</v>
      </c>
      <c r="B175" s="2">
        <v>0.693774</v>
      </c>
      <c r="C175" s="2">
        <v>0.34425899999999998</v>
      </c>
      <c r="D175" s="1">
        <f t="shared" si="90"/>
        <v>0.33670894855943889</v>
      </c>
      <c r="E175" s="2">
        <v>0.346887</v>
      </c>
      <c r="F175" s="2">
        <v>0.25819419999999998</v>
      </c>
      <c r="G175" s="4">
        <f t="shared" si="84"/>
        <v>0.14657999620546799</v>
      </c>
      <c r="H175" s="2">
        <f t="shared" si="85"/>
        <v>0.346887</v>
      </c>
      <c r="I175" s="2">
        <f t="shared" si="86"/>
        <v>8.6064799999999997E-2</v>
      </c>
      <c r="J175" s="4">
        <f t="shared" si="87"/>
        <v>0.60242779912221178</v>
      </c>
      <c r="K175" s="2">
        <v>0.44757710000000001</v>
      </c>
      <c r="L175" s="3">
        <f t="shared" si="88"/>
        <v>2.2616475099257376</v>
      </c>
      <c r="M175" s="2">
        <f t="shared" si="89"/>
        <v>0.75966244936904814</v>
      </c>
      <c r="N175" s="1">
        <f t="shared" si="91"/>
        <v>0.25613734061897908</v>
      </c>
      <c r="O175" s="17" t="s">
        <v>200</v>
      </c>
      <c r="P175" s="17">
        <v>2016</v>
      </c>
    </row>
    <row r="176" spans="1:16" x14ac:dyDescent="0.2">
      <c r="A176" t="s">
        <v>14</v>
      </c>
      <c r="B176" s="2">
        <v>0.77764480000000002</v>
      </c>
      <c r="C176" s="2">
        <v>0.70672069999999998</v>
      </c>
      <c r="D176" s="1">
        <f t="shared" si="90"/>
        <v>4.7780752112603027E-2</v>
      </c>
      <c r="E176" s="2">
        <v>0.2213386</v>
      </c>
      <c r="F176" s="2">
        <v>9.7115499999999993E-2</v>
      </c>
      <c r="G176" s="4">
        <f t="shared" si="84"/>
        <v>0.39008164755925584</v>
      </c>
      <c r="H176" s="2">
        <f t="shared" si="85"/>
        <v>0.55630620000000008</v>
      </c>
      <c r="I176" s="2">
        <f t="shared" si="86"/>
        <v>0.60960519999999996</v>
      </c>
      <c r="J176" s="4">
        <f t="shared" si="87"/>
        <v>-4.5714451372548433E-2</v>
      </c>
      <c r="K176" s="2">
        <v>0.38417659999999998</v>
      </c>
      <c r="L176" s="3">
        <f t="shared" si="88"/>
        <v>1.9412790573104302</v>
      </c>
      <c r="M176" s="2">
        <f t="shared" si="89"/>
        <v>0.34650605768874376</v>
      </c>
      <c r="N176" s="1">
        <f t="shared" si="91"/>
        <v>0.10529153682444482</v>
      </c>
      <c r="O176" s="17" t="s">
        <v>201</v>
      </c>
      <c r="P176" s="17">
        <v>2016</v>
      </c>
    </row>
    <row r="177" spans="1:16" x14ac:dyDescent="0.2">
      <c r="A177" t="s">
        <v>13</v>
      </c>
      <c r="B177" s="2">
        <v>0.62844869999999997</v>
      </c>
      <c r="C177" s="2">
        <v>0.53341190000000005</v>
      </c>
      <c r="D177" s="1">
        <f t="shared" si="90"/>
        <v>8.1797076172477071E-2</v>
      </c>
      <c r="E177" s="2">
        <v>0.49098350000000002</v>
      </c>
      <c r="F177" s="2">
        <v>0.45090720000000001</v>
      </c>
      <c r="G177" s="4">
        <f t="shared" si="84"/>
        <v>4.2548779810651069E-2</v>
      </c>
      <c r="H177" s="2">
        <f t="shared" si="85"/>
        <v>0.13746519999999995</v>
      </c>
      <c r="I177" s="2">
        <f t="shared" si="86"/>
        <v>8.2504700000000042E-2</v>
      </c>
      <c r="J177" s="4">
        <f t="shared" si="87"/>
        <v>0.24985463920290873</v>
      </c>
      <c r="K177" s="2">
        <v>0.63138709999999998</v>
      </c>
      <c r="L177" s="3">
        <f t="shared" si="88"/>
        <v>3.1904560410133418</v>
      </c>
      <c r="M177" s="2">
        <f t="shared" si="89"/>
        <v>0.93179292991938067</v>
      </c>
      <c r="N177" s="1">
        <f t="shared" si="91"/>
        <v>5.6688505090341804E-2</v>
      </c>
      <c r="O177" s="17" t="s">
        <v>201</v>
      </c>
      <c r="P177" s="17">
        <v>2013</v>
      </c>
    </row>
    <row r="178" spans="1:16" x14ac:dyDescent="0.2">
      <c r="A178" t="s">
        <v>197</v>
      </c>
      <c r="B178" s="2">
        <v>0.92536799999999997</v>
      </c>
      <c r="C178" s="2">
        <v>0.50642799999999999</v>
      </c>
      <c r="D178" s="1">
        <f t="shared" si="90"/>
        <v>0.29259754881281974</v>
      </c>
      <c r="E178" s="2">
        <v>0.90330169999999999</v>
      </c>
      <c r="F178" s="2">
        <v>0.49147439999999998</v>
      </c>
      <c r="G178" s="4">
        <f t="shared" si="84"/>
        <v>0.29526409292502215</v>
      </c>
      <c r="H178" s="2">
        <f t="shared" si="85"/>
        <v>2.2066299999999983E-2</v>
      </c>
      <c r="I178" s="2">
        <f t="shared" si="86"/>
        <v>1.4953600000000011E-2</v>
      </c>
      <c r="J178" s="4">
        <f t="shared" si="87"/>
        <v>0.19213179938357405</v>
      </c>
      <c r="K178" s="2">
        <v>0.6730119</v>
      </c>
      <c r="L178" s="3">
        <f t="shared" si="88"/>
        <v>3.4007899148222496</v>
      </c>
      <c r="M178" s="2">
        <f t="shared" si="89"/>
        <v>0.99225583492741998</v>
      </c>
      <c r="N178" s="1">
        <f t="shared" si="91"/>
        <v>0.29446541941952337</v>
      </c>
      <c r="O178" s="17" t="s">
        <v>205</v>
      </c>
      <c r="P178" s="17">
        <v>2018</v>
      </c>
    </row>
    <row r="179" spans="1:16" x14ac:dyDescent="0.2">
      <c r="A179" t="s">
        <v>12</v>
      </c>
      <c r="B179" s="2">
        <v>0.79128600000000004</v>
      </c>
      <c r="C179" s="2">
        <v>0.70294800000000002</v>
      </c>
      <c r="D179" s="1">
        <f t="shared" si="90"/>
        <v>5.9119254413967308E-2</v>
      </c>
      <c r="E179" s="2">
        <v>0.65455189999999996</v>
      </c>
      <c r="F179" s="2">
        <v>0.62885369999999996</v>
      </c>
      <c r="G179" s="4">
        <f t="shared" si="84"/>
        <v>2.0023443874641035E-2</v>
      </c>
      <c r="H179" s="2">
        <f t="shared" si="85"/>
        <v>0.13673410000000008</v>
      </c>
      <c r="I179" s="2">
        <f t="shared" si="86"/>
        <v>7.4094300000000057E-2</v>
      </c>
      <c r="J179" s="4">
        <f t="shared" si="87"/>
        <v>0.29711272295383345</v>
      </c>
      <c r="K179" s="2">
        <v>0.78294299999999994</v>
      </c>
      <c r="L179" s="3">
        <f t="shared" si="88"/>
        <v>3.9562816917214634</v>
      </c>
      <c r="M179" s="2">
        <f t="shared" si="89"/>
        <v>0.96013336865685273</v>
      </c>
      <c r="N179" s="1">
        <f t="shared" si="91"/>
        <v>3.1070060012829651E-2</v>
      </c>
      <c r="O179" s="17" t="s">
        <v>200</v>
      </c>
      <c r="P179" s="17">
        <v>2018</v>
      </c>
    </row>
    <row r="180" spans="1:16" x14ac:dyDescent="0.2">
      <c r="A180" t="s">
        <v>11</v>
      </c>
      <c r="B180" s="2">
        <v>0.76068500000000006</v>
      </c>
      <c r="C180" s="2">
        <v>0.65549400000000002</v>
      </c>
      <c r="D180" s="1">
        <f t="shared" si="90"/>
        <v>7.4278039711081739E-2</v>
      </c>
      <c r="E180" s="2"/>
      <c r="F180" s="2"/>
      <c r="G180" s="4"/>
      <c r="H180" s="2"/>
      <c r="I180" s="2"/>
      <c r="J180" s="4"/>
      <c r="K180" s="2"/>
      <c r="L180" s="3"/>
      <c r="M180" s="2"/>
      <c r="N180" s="1"/>
      <c r="O180" s="17" t="s">
        <v>203</v>
      </c>
      <c r="P180" s="17">
        <v>2018</v>
      </c>
    </row>
    <row r="181" spans="1:16" x14ac:dyDescent="0.2">
      <c r="A181" t="s">
        <v>10</v>
      </c>
      <c r="B181" s="2">
        <v>0.75297700000000001</v>
      </c>
      <c r="C181" s="2">
        <v>0.60732900000000001</v>
      </c>
      <c r="D181" s="1">
        <f t="shared" si="90"/>
        <v>0.10707002689100835</v>
      </c>
      <c r="E181" s="2">
        <v>0.49668000000000001</v>
      </c>
      <c r="F181" s="2">
        <v>0.46229520000000002</v>
      </c>
      <c r="G181" s="4">
        <f>(E181-F181)/(E181+F181)</f>
        <v>3.585577604092368E-2</v>
      </c>
      <c r="H181" s="2">
        <f t="shared" ref="H181:I183" si="92">B181-E181</f>
        <v>0.256297</v>
      </c>
      <c r="I181" s="2">
        <f t="shared" si="92"/>
        <v>0.14503379999999999</v>
      </c>
      <c r="J181" s="4">
        <f>(H181-I181)/(H181+I181)</f>
        <v>0.27723563703558263</v>
      </c>
      <c r="K181" s="2">
        <v>0.59876019999999996</v>
      </c>
      <c r="L181" s="3">
        <f>K181/$K$190</f>
        <v>3.0255893685638444</v>
      </c>
      <c r="M181" s="2">
        <f>L181*(E181+F181)/(L181*(E181+F181)+H181+I181)</f>
        <v>0.87848755912709886</v>
      </c>
      <c r="N181" s="1">
        <f>M181*G181+(1-M181)*J181</f>
        <v>6.5186432127946267E-2</v>
      </c>
      <c r="O181" s="17" t="s">
        <v>200</v>
      </c>
      <c r="P181" s="17">
        <v>2018</v>
      </c>
    </row>
    <row r="182" spans="1:16" x14ac:dyDescent="0.2">
      <c r="A182" t="s">
        <v>9</v>
      </c>
      <c r="B182" s="2">
        <v>0.50390670000000004</v>
      </c>
      <c r="C182" s="2">
        <v>0.30479729999999999</v>
      </c>
      <c r="D182" s="1">
        <f t="shared" si="90"/>
        <v>0.24620800688509026</v>
      </c>
      <c r="E182" s="2">
        <v>0.36964839999999999</v>
      </c>
      <c r="F182" s="2">
        <v>0.2415448</v>
      </c>
      <c r="G182" s="4">
        <f>(E182-F182)/(E182+F182)</f>
        <v>0.20959591827919549</v>
      </c>
      <c r="H182" s="2">
        <f t="shared" si="92"/>
        <v>0.13425830000000005</v>
      </c>
      <c r="I182" s="2">
        <f t="shared" si="92"/>
        <v>6.3252499999999989E-2</v>
      </c>
      <c r="J182" s="4">
        <f>(H182-I182)/(H182+I182)</f>
        <v>0.35950337905572782</v>
      </c>
      <c r="K182" s="2">
        <v>0.62280570000000002</v>
      </c>
      <c r="L182" s="3">
        <f>K182/$K$190</f>
        <v>3.1470934517707811</v>
      </c>
      <c r="M182" s="2">
        <f>L182*(E182+F182)/(L182*(E182+F182)+H182+I182)</f>
        <v>0.90687814260406341</v>
      </c>
      <c r="N182" s="1">
        <f>M182*G182+(1-M182)*J182</f>
        <v>0.2235555794642147</v>
      </c>
      <c r="O182" s="17" t="s">
        <v>201</v>
      </c>
      <c r="P182" s="17">
        <v>2003</v>
      </c>
    </row>
    <row r="183" spans="1:16" x14ac:dyDescent="0.2">
      <c r="A183" t="s">
        <v>8</v>
      </c>
      <c r="B183" s="2">
        <v>0.6975749</v>
      </c>
      <c r="C183" s="2">
        <v>0.57416829999999996</v>
      </c>
      <c r="D183" s="1">
        <f t="shared" si="90"/>
        <v>9.703735785652326E-2</v>
      </c>
      <c r="E183" s="2">
        <v>0.2073612</v>
      </c>
      <c r="F183" s="2">
        <v>0.12537760000000001</v>
      </c>
      <c r="G183" s="4">
        <f>(E183-F183)/(E183+F183)</f>
        <v>0.24639026167071587</v>
      </c>
      <c r="H183" s="2">
        <f t="shared" si="92"/>
        <v>0.49021369999999997</v>
      </c>
      <c r="I183" s="2">
        <f t="shared" si="92"/>
        <v>0.44879069999999999</v>
      </c>
      <c r="J183" s="4">
        <f>(H183-I183)/(H183+I183)</f>
        <v>4.4113744301943619E-2</v>
      </c>
      <c r="K183" s="2">
        <v>0.45465850000000002</v>
      </c>
      <c r="L183" s="3">
        <f>K183/$K$190</f>
        <v>2.2974304636934533</v>
      </c>
      <c r="M183" s="2">
        <f>L183*(E183+F183)/(L183*(E183+F183)+H183+I183)</f>
        <v>0.44876272206499263</v>
      </c>
      <c r="N183" s="1">
        <f>M183*G183+(1-M183)*J183</f>
        <v>0.1348879048461806</v>
      </c>
      <c r="O183" s="17" t="s">
        <v>201</v>
      </c>
      <c r="P183" s="17">
        <v>2010</v>
      </c>
    </row>
    <row r="184" spans="1:16" x14ac:dyDescent="0.2">
      <c r="A184" t="s">
        <v>7</v>
      </c>
      <c r="B184" s="2">
        <v>0.752301</v>
      </c>
      <c r="C184" s="2">
        <v>0.49133599999999999</v>
      </c>
      <c r="D184" s="1">
        <f t="shared" si="90"/>
        <v>0.20984017040342157</v>
      </c>
      <c r="E184" s="2"/>
      <c r="F184" s="2"/>
      <c r="G184" s="4"/>
      <c r="H184" s="2"/>
      <c r="I184" s="2"/>
      <c r="J184" s="4"/>
      <c r="K184" s="2"/>
      <c r="L184" s="3"/>
      <c r="M184" s="2"/>
      <c r="N184" s="1"/>
      <c r="O184" s="17" t="s">
        <v>200</v>
      </c>
      <c r="P184" s="17">
        <v>2012</v>
      </c>
    </row>
    <row r="185" spans="1:16" x14ac:dyDescent="0.2">
      <c r="A185" t="s">
        <v>6</v>
      </c>
      <c r="B185" s="2">
        <v>0.85436500000000004</v>
      </c>
      <c r="C185" s="2">
        <v>0.78028399999999998</v>
      </c>
      <c r="D185" s="1">
        <f t="shared" si="90"/>
        <v>4.5319209200262604E-2</v>
      </c>
      <c r="E185" s="2">
        <v>0.39441510000000002</v>
      </c>
      <c r="F185" s="2">
        <v>0.29341929999999999</v>
      </c>
      <c r="G185" s="4">
        <f>(E185-F185)/(E185+F185)</f>
        <v>0.14683156294596492</v>
      </c>
      <c r="H185" s="2">
        <f t="shared" ref="H185:I189" si="93">B185-E185</f>
        <v>0.45994990000000002</v>
      </c>
      <c r="I185" s="2">
        <f t="shared" si="93"/>
        <v>0.48686469999999998</v>
      </c>
      <c r="J185" s="4">
        <f>(H185-I185)/(H185+I185)</f>
        <v>-2.8426684590626257E-2</v>
      </c>
      <c r="K185" s="2">
        <v>0.68996449999999998</v>
      </c>
      <c r="L185" s="3">
        <f>K185/$K$190</f>
        <v>3.48645293372283</v>
      </c>
      <c r="M185" s="2">
        <f>L185*(E185+F185)/(L185*(E185+F185)+H185+I185)</f>
        <v>0.71693927259771439</v>
      </c>
      <c r="N185" s="1">
        <f>M185*G185+(1-M185)*J185</f>
        <v>9.7222835915007591E-2</v>
      </c>
      <c r="O185" s="17" t="s">
        <v>200</v>
      </c>
      <c r="P185" s="17">
        <v>2018</v>
      </c>
    </row>
    <row r="186" spans="1:16" x14ac:dyDescent="0.2">
      <c r="A186" t="s">
        <v>5</v>
      </c>
      <c r="B186" s="2">
        <v>0.55499200000000004</v>
      </c>
      <c r="C186" s="2">
        <v>0.10571800000000001</v>
      </c>
      <c r="D186" s="1">
        <f t="shared" si="90"/>
        <v>0.67998668099468762</v>
      </c>
      <c r="E186" s="2">
        <v>0.40919489999999997</v>
      </c>
      <c r="F186" s="2">
        <v>8.2145700000000002E-2</v>
      </c>
      <c r="G186" s="4">
        <f>(E186-F186)/(E186+F186)</f>
        <v>0.66562624786146318</v>
      </c>
      <c r="H186" s="2">
        <f t="shared" si="93"/>
        <v>0.14579710000000007</v>
      </c>
      <c r="I186" s="2">
        <f t="shared" si="93"/>
        <v>2.3572300000000004E-2</v>
      </c>
      <c r="J186" s="4">
        <f>(H186-I186)/(H186+I186)</f>
        <v>0.72164629502141486</v>
      </c>
      <c r="K186" s="2">
        <v>0.57999659999999997</v>
      </c>
      <c r="L186" s="3">
        <f>K186/$K$190</f>
        <v>2.9307752030999663</v>
      </c>
      <c r="M186" s="2">
        <f>L186*(E186+F186)/(L186*(E186+F186)+H186+I186)</f>
        <v>0.89476097347446559</v>
      </c>
      <c r="N186" s="1">
        <f>M186*G186+(1-M186)*J186</f>
        <v>0.67152174309049095</v>
      </c>
      <c r="O186" s="17" t="s">
        <v>200</v>
      </c>
      <c r="P186" s="17">
        <v>2018</v>
      </c>
    </row>
    <row r="187" spans="1:16" x14ac:dyDescent="0.2">
      <c r="A187" t="s">
        <v>4</v>
      </c>
      <c r="B187" s="2">
        <v>0.59358999999999995</v>
      </c>
      <c r="C187" s="2">
        <v>4.6283999999999999E-2</v>
      </c>
      <c r="D187" s="1">
        <f t="shared" si="90"/>
        <v>0.85533401888496796</v>
      </c>
      <c r="E187" s="2">
        <v>0.30606990000000001</v>
      </c>
      <c r="F187" s="2">
        <v>1.46908E-2</v>
      </c>
      <c r="G187" s="4">
        <f>(E187-F187)/(E187+F187)</f>
        <v>0.90840024978122313</v>
      </c>
      <c r="H187" s="2">
        <f t="shared" si="93"/>
        <v>0.28752009999999995</v>
      </c>
      <c r="I187" s="2">
        <f t="shared" si="93"/>
        <v>3.1593200000000002E-2</v>
      </c>
      <c r="J187" s="4">
        <f>(H187-I187)/(H187+I187)</f>
        <v>0.80199383729853946</v>
      </c>
      <c r="K187" s="2">
        <v>0.37278440000000002</v>
      </c>
      <c r="L187" s="3">
        <f>K187/$K$190</f>
        <v>1.8837132418060714</v>
      </c>
      <c r="M187" s="2">
        <f>L187*(E187+F187)/(L187*(E187+F187)+H187+I187)</f>
        <v>0.65439035626931796</v>
      </c>
      <c r="N187" s="1">
        <f>M187*G187+(1-M187)*J187</f>
        <v>0.8716251674724228</v>
      </c>
      <c r="O187" s="17" t="s">
        <v>200</v>
      </c>
      <c r="P187" s="17">
        <v>2014</v>
      </c>
    </row>
    <row r="188" spans="1:16" x14ac:dyDescent="0.2">
      <c r="A188" t="s">
        <v>3</v>
      </c>
      <c r="B188" s="2">
        <v>0.41250999999999999</v>
      </c>
      <c r="C188" s="2">
        <v>0.24990599999999999</v>
      </c>
      <c r="D188" s="1">
        <f t="shared" si="90"/>
        <v>0.24547112388589648</v>
      </c>
      <c r="E188" s="2">
        <v>0.19724620000000001</v>
      </c>
      <c r="F188" s="2">
        <v>7.8597700000000006E-2</v>
      </c>
      <c r="G188" s="4">
        <f>(E188-F188)/(E188+F188)</f>
        <v>0.43012914188060708</v>
      </c>
      <c r="H188" s="2">
        <f t="shared" si="93"/>
        <v>0.21526379999999998</v>
      </c>
      <c r="I188" s="2">
        <f t="shared" si="93"/>
        <v>0.17130829999999997</v>
      </c>
      <c r="J188" s="4">
        <f>(H188-I188)/(H188+I188)</f>
        <v>0.113705826157656</v>
      </c>
      <c r="K188" s="2">
        <v>0.39692749999999999</v>
      </c>
      <c r="L188" s="3">
        <f>K188/$K$190</f>
        <v>2.0057105066279042</v>
      </c>
      <c r="M188" s="2">
        <f>L188*(E188+F188)/(L188*(E188+F188)+H188+I188)</f>
        <v>0.58868093292428059</v>
      </c>
      <c r="N188" s="1">
        <f>M188*G188+(1-M188)*J188</f>
        <v>0.29997819885643701</v>
      </c>
      <c r="O188" s="17" t="s">
        <v>200</v>
      </c>
      <c r="P188" s="17">
        <v>2017</v>
      </c>
    </row>
    <row r="189" spans="1:16" x14ac:dyDescent="0.2">
      <c r="A189" t="s">
        <v>2</v>
      </c>
      <c r="B189" s="2">
        <v>0.86109999999999998</v>
      </c>
      <c r="C189" s="2">
        <v>0.76759999999999995</v>
      </c>
      <c r="D189" s="1">
        <f t="shared" si="90"/>
        <v>5.7407748511082483E-2</v>
      </c>
      <c r="E189" s="2">
        <v>0.20810149999999999</v>
      </c>
      <c r="F189" s="2">
        <v>0.102782</v>
      </c>
      <c r="G189" s="4">
        <f>(E189-F189)/(E189+F189)</f>
        <v>0.33877481435971996</v>
      </c>
      <c r="H189" s="2">
        <f t="shared" si="93"/>
        <v>0.65299850000000004</v>
      </c>
      <c r="I189" s="2">
        <f t="shared" si="93"/>
        <v>0.66481799999999991</v>
      </c>
      <c r="J189" s="4">
        <f>(H189-I189)/(H189+I189)</f>
        <v>-8.9690028922842242E-3</v>
      </c>
      <c r="K189" s="2">
        <v>0.46689310000000001</v>
      </c>
      <c r="L189" s="3">
        <f>K189/$K$190</f>
        <v>2.3592530024804854</v>
      </c>
      <c r="M189" s="2">
        <f>L189*(E189+F189)/(L189*(E189+F189)+H189+I189)</f>
        <v>0.3575604723304639</v>
      </c>
      <c r="N189" s="1">
        <f>M189*G189+(1-M189)*J189</f>
        <v>0.11537044065434092</v>
      </c>
      <c r="O189" s="17" t="s">
        <v>200</v>
      </c>
      <c r="P189" s="17">
        <v>2014</v>
      </c>
    </row>
    <row r="190" spans="1:16" x14ac:dyDescent="0.2">
      <c r="A190" s="33" t="s">
        <v>1</v>
      </c>
      <c r="B190" s="33"/>
      <c r="C190" s="33"/>
      <c r="D190" s="33"/>
      <c r="E190" s="33"/>
      <c r="F190" s="33"/>
      <c r="G190" s="33"/>
      <c r="H190" s="33"/>
      <c r="I190" s="33"/>
      <c r="J190" s="14" t="s">
        <v>0</v>
      </c>
      <c r="K190" s="15">
        <f>(EXP(0.08*-14))*EXP(0.5*(0.65*-1+0.35*-1))</f>
        <v>0.19789869908361468</v>
      </c>
      <c r="L190" s="16"/>
      <c r="M190" s="16"/>
      <c r="N190" s="16"/>
      <c r="O190" s="16"/>
      <c r="P190" s="16"/>
    </row>
    <row r="191" spans="1:16" x14ac:dyDescent="0.2">
      <c r="A191" s="36" t="s">
        <v>199</v>
      </c>
      <c r="B191" s="36"/>
      <c r="C191" s="36"/>
      <c r="D191" s="36"/>
      <c r="E191" s="36"/>
      <c r="F191" s="36"/>
      <c r="G191" s="36"/>
      <c r="H191" s="36"/>
      <c r="I191" s="36"/>
      <c r="J191" s="36"/>
      <c r="K191" s="36"/>
      <c r="L191" s="36"/>
      <c r="M191" s="36"/>
      <c r="N191" s="36"/>
      <c r="O191" s="36"/>
      <c r="P191" s="36"/>
    </row>
    <row r="193" spans="1:16" x14ac:dyDescent="0.2">
      <c r="A193" s="24" t="s">
        <v>249</v>
      </c>
      <c r="B193" s="7"/>
      <c r="C193" s="7"/>
      <c r="D193" s="7"/>
      <c r="E193" s="7"/>
      <c r="F193" s="7"/>
      <c r="G193" s="7"/>
      <c r="H193" s="7"/>
      <c r="I193" s="7"/>
      <c r="J193" s="7"/>
      <c r="K193" s="7"/>
      <c r="L193" s="7"/>
      <c r="M193" s="7"/>
      <c r="N193" s="7"/>
      <c r="O193" s="7"/>
      <c r="P193" s="7"/>
    </row>
    <row r="194" spans="1:16" ht="27.75" customHeight="1" x14ac:dyDescent="0.2">
      <c r="A194" s="20" t="s">
        <v>222</v>
      </c>
      <c r="B194" s="30" t="s">
        <v>250</v>
      </c>
      <c r="C194" s="30"/>
      <c r="D194" s="30"/>
      <c r="E194" s="30"/>
      <c r="F194" s="30"/>
      <c r="G194" s="30"/>
      <c r="H194" s="30"/>
      <c r="I194" s="30"/>
      <c r="J194" s="30"/>
      <c r="K194" s="30"/>
      <c r="L194" s="30"/>
      <c r="M194" s="30"/>
      <c r="N194" s="30"/>
      <c r="O194" s="30"/>
      <c r="P194" s="30"/>
    </row>
    <row r="195" spans="1:16" x14ac:dyDescent="0.2">
      <c r="A195" t="s">
        <v>223</v>
      </c>
      <c r="B195" t="s">
        <v>251</v>
      </c>
    </row>
    <row r="196" spans="1:16" ht="31.5" customHeight="1" x14ac:dyDescent="0.2">
      <c r="A196" s="21" t="s">
        <v>255</v>
      </c>
      <c r="B196" s="31" t="s">
        <v>252</v>
      </c>
      <c r="C196" s="31"/>
      <c r="D196" s="31"/>
      <c r="E196" s="31"/>
      <c r="F196" s="31"/>
      <c r="G196" s="31"/>
      <c r="H196" s="31"/>
      <c r="I196" s="31"/>
      <c r="J196" s="31"/>
      <c r="K196" s="31"/>
      <c r="L196" s="31"/>
      <c r="M196" s="31"/>
      <c r="N196" s="31"/>
      <c r="O196" s="31"/>
      <c r="P196" s="31"/>
    </row>
    <row r="197" spans="1:16" x14ac:dyDescent="0.2">
      <c r="A197" t="s">
        <v>224</v>
      </c>
      <c r="B197" t="s">
        <v>227</v>
      </c>
    </row>
    <row r="198" spans="1:16" x14ac:dyDescent="0.2">
      <c r="A198" t="s">
        <v>254</v>
      </c>
      <c r="B198" t="s">
        <v>253</v>
      </c>
    </row>
    <row r="199" spans="1:16" x14ac:dyDescent="0.2">
      <c r="A199" t="s">
        <v>225</v>
      </c>
      <c r="B199" t="s">
        <v>226</v>
      </c>
    </row>
    <row r="200" spans="1:16" x14ac:dyDescent="0.2">
      <c r="A200" t="s">
        <v>229</v>
      </c>
      <c r="B200" t="s">
        <v>230</v>
      </c>
    </row>
    <row r="201" spans="1:16" x14ac:dyDescent="0.2">
      <c r="A201" t="s">
        <v>232</v>
      </c>
      <c r="B201" t="s">
        <v>231</v>
      </c>
    </row>
    <row r="202" spans="1:16" x14ac:dyDescent="0.2">
      <c r="A202" t="s">
        <v>233</v>
      </c>
      <c r="B202" t="s">
        <v>234</v>
      </c>
    </row>
    <row r="203" spans="1:16" x14ac:dyDescent="0.2">
      <c r="A203" t="s">
        <v>235</v>
      </c>
      <c r="B203" t="s">
        <v>236</v>
      </c>
    </row>
    <row r="204" spans="1:16" x14ac:dyDescent="0.2">
      <c r="A204" t="s">
        <v>238</v>
      </c>
      <c r="B204" t="s">
        <v>239</v>
      </c>
    </row>
    <row r="205" spans="1:16" x14ac:dyDescent="0.2">
      <c r="A205" s="7" t="s">
        <v>240</v>
      </c>
      <c r="B205" s="7" t="s">
        <v>241</v>
      </c>
      <c r="C205" s="7"/>
      <c r="D205" s="7"/>
      <c r="E205" s="7"/>
      <c r="F205" s="7"/>
      <c r="G205" s="7"/>
      <c r="H205" s="7"/>
      <c r="I205" s="7"/>
      <c r="J205" s="7"/>
      <c r="K205" s="7"/>
      <c r="L205" s="7"/>
      <c r="M205" s="7"/>
      <c r="N205" s="7"/>
      <c r="O205" s="7"/>
      <c r="P205" s="7"/>
    </row>
  </sheetData>
  <mergeCells count="17">
    <mergeCell ref="L2:L3"/>
    <mergeCell ref="M2:M3"/>
    <mergeCell ref="N2:N3"/>
    <mergeCell ref="B194:P194"/>
    <mergeCell ref="B196:P196"/>
    <mergeCell ref="A1:P1"/>
    <mergeCell ref="A190:I190"/>
    <mergeCell ref="O2:O3"/>
    <mergeCell ref="P2:P3"/>
    <mergeCell ref="A191:P191"/>
    <mergeCell ref="B2:C2"/>
    <mergeCell ref="D2:D3"/>
    <mergeCell ref="E2:F2"/>
    <mergeCell ref="G2:G3"/>
    <mergeCell ref="H2:I2"/>
    <mergeCell ref="J2:J3"/>
    <mergeCell ref="K2:K3"/>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1B5D20C368A63478C6020C872927E3A" ma:contentTypeVersion="14" ma:contentTypeDescription="Create a new document." ma:contentTypeScope="" ma:versionID="a595dd4b9cb260349d09c29048fe8e8d">
  <xsd:schema xmlns:xsd="http://www.w3.org/2001/XMLSchema" xmlns:xs="http://www.w3.org/2001/XMLSchema" xmlns:p="http://schemas.microsoft.com/office/2006/metadata/properties" xmlns:ns2="0a94073c-2ee3-4257-a664-c36e62142433" xmlns:ns3="7961c080-277b-4f2e-a3cc-799eaa763439" targetNamespace="http://schemas.microsoft.com/office/2006/metadata/properties" ma:root="true" ma:fieldsID="64ec91332b71fabae2f8c4711c49a327" ns2:_="" ns3:_="">
    <xsd:import namespace="0a94073c-2ee3-4257-a664-c36e62142433"/>
    <xsd:import namespace="7961c080-277b-4f2e-a3cc-799eaa76343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a94073c-2ee3-4257-a664-c36e6214243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2a6c10d7-b926-4fc0-945e-3cbf5049f6bd"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961c080-277b-4f2e-a3cc-799eaa76343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c2887e3-85cd-41b3-8476-5bae7112afed}" ma:internalName="TaxCatchAll" ma:showField="CatchAllData" ma:web="7961c080-277b-4f2e-a3cc-799eaa763439">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80FD08E-7331-44C7-AF47-01DC9B008021}"/>
</file>

<file path=customXml/itemProps2.xml><?xml version="1.0" encoding="utf-8"?>
<ds:datastoreItem xmlns:ds="http://schemas.openxmlformats.org/officeDocument/2006/customXml" ds:itemID="{24335B4E-4C86-4A3E-82F6-B446471EDC1E}"/>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Readme</vt:lpstr>
      <vt:lpstr>Data_GEGI</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2022-02-03T22:58:56Z</dcterms:created>
  <dcterms:modified xsi:type="dcterms:W3CDTF">2023-05-01T16:47:59Z</dcterms:modified>
</cp:coreProperties>
</file>